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91" documentId="11_BA4F4E752DFEEF1B584D1129EA06307EFBE98A6D" xr6:coauthVersionLast="47" xr6:coauthVersionMax="47" xr10:uidLastSave="{68BBE174-2DEF-4723-9138-A76909D5E24A}"/>
  <bookViews>
    <workbookView xWindow="3465" yWindow="3465" windowWidth="28800" windowHeight="15225" activeTab="2" xr2:uid="{00000000-000D-0000-FFFF-FFFF00000000}"/>
  </bookViews>
  <sheets>
    <sheet name="Innholdsfortegnelse" sheetId="12" r:id="rId1"/>
    <sheet name="Forklaring til kravspes." sheetId="7" r:id="rId2"/>
    <sheet name="Krav til leveransen" sheetId="9" r:id="rId3"/>
    <sheet name="Krav til produkter" sheetId="14" r:id="rId4"/>
    <sheet name="TRANSPORT" sheetId="15" r:id="rId5"/>
    <sheet name="INFO TIL TRANSPORT" sheetId="16" r:id="rId6"/>
  </sheets>
  <externalReferences>
    <externalReference r:id="rId7"/>
  </externalReferences>
  <definedNames>
    <definedName name="_xlnm._FilterDatabase" localSheetId="2" hidden="1">'Krav til leveransen'!$A$7:$G$7</definedName>
    <definedName name="_xlnm._FilterDatabase" localSheetId="3" hidden="1">'Krav til produkter'!$A$7:$G$7</definedName>
    <definedName name="_ftnref1" localSheetId="2">'Krav til leveransen'!#REF!</definedName>
    <definedName name="_ftnref1" localSheetId="3">'Krav til produkter'!#REF!</definedName>
    <definedName name="_ftnref2" localSheetId="2">'Krav til leveransen'!#REF!</definedName>
    <definedName name="_ftnref2" localSheetId="3">'Krav til produkter'!#REF!</definedName>
    <definedName name="_xlnm.Print_Area" localSheetId="1">'Forklaring til kravspes.'!$A$1:$B$19</definedName>
    <definedName name="_xlnm.Print_Area" localSheetId="0">Innholdsfortegnelse!$A$1:$B$36</definedName>
    <definedName name="_xlnm.Print_Titles" localSheetId="2">'Krav til leveransen'!$6:$7</definedName>
    <definedName name="_xlnm.Print_Titles" localSheetId="3">'Krav til produkter'!$6:$7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5" l="1"/>
  <c r="E8" i="15"/>
  <c r="H3" i="15"/>
  <c r="H8" i="15" s="1"/>
  <c r="G3" i="15"/>
  <c r="G8" i="15" s="1"/>
  <c r="F3" i="15"/>
  <c r="F8" i="15" s="1"/>
  <c r="B3" i="7"/>
  <c r="B4" i="14" l="1"/>
  <c r="B3" i="14"/>
  <c r="B4" i="9"/>
  <c r="B3" i="9"/>
</calcChain>
</file>

<file path=xl/sharedStrings.xml><?xml version="1.0" encoding="utf-8"?>
<sst xmlns="http://schemas.openxmlformats.org/spreadsheetml/2006/main" count="292" uniqueCount="213">
  <si>
    <t>Regionalt Innkjøp i Kongsvingerregionen</t>
  </si>
  <si>
    <t>Vedlegg 2 - Kravspesifikasjon</t>
  </si>
  <si>
    <t>Anskaffelse:</t>
  </si>
  <si>
    <t>Rammeavtale om levering av fyringsolje og autodiesel i bulk til kommunene og IKS i Kongsvingerregionen 2026 - 2030</t>
  </si>
  <si>
    <t>Saksnummer:</t>
  </si>
  <si>
    <t>XXXX</t>
  </si>
  <si>
    <t>Versjon:</t>
  </si>
  <si>
    <t>1.0</t>
  </si>
  <si>
    <t xml:space="preserve">Tilbyders navn:  </t>
  </si>
  <si>
    <r>
      <t xml:space="preserve">&lt; </t>
    </r>
    <r>
      <rPr>
        <b/>
        <sz val="14"/>
        <color rgb="FFFF0000"/>
        <rFont val="Calibri"/>
        <family val="2"/>
        <scheme val="minor"/>
      </rPr>
      <t>Navn fylles ut av tilbyder</t>
    </r>
    <r>
      <rPr>
        <b/>
        <sz val="14"/>
        <rFont val="Calibri"/>
        <family val="2"/>
        <scheme val="minor"/>
      </rPr>
      <t>&gt;</t>
    </r>
  </si>
  <si>
    <t>INNHOLDSFORTEGNELSE</t>
  </si>
  <si>
    <t>Forklaring til kravspesifikasjon</t>
  </si>
  <si>
    <t>Krav til leveransen</t>
  </si>
  <si>
    <t>Krav til produkter</t>
  </si>
  <si>
    <t>Tilbake til innholdsfortegnelsen</t>
  </si>
  <si>
    <t>FORKLARING TIL KRAVSPESIFIKASJON</t>
  </si>
  <si>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</si>
  <si>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</si>
  <si>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</si>
  <si>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</si>
  <si>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</si>
  <si>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Tilbyders utfylling i kravspesifikasjonen:</t>
  </si>
  <si>
    <t xml:space="preserve">Hvite felt skal fylles ut av tilbyder.
Tilbyder skal ikke legge til eller slette verken linjer eller kolonner i kravspesifikasjonen.
</t>
  </si>
  <si>
    <t>Oppfylles kravet?</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</si>
  <si>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</si>
  <si>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</si>
  <si>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</si>
  <si>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</si>
  <si>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</si>
  <si>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Ref.</t>
  </si>
  <si>
    <t>Kravspesifikasjon</t>
  </si>
  <si>
    <t>Type krav</t>
  </si>
  <si>
    <t>TK</t>
  </si>
  <si>
    <t>Tilbyders svar/beskrivelse/henvisning til nærmere beskrivelse</t>
  </si>
  <si>
    <t>Ja</t>
  </si>
  <si>
    <t>Nei</t>
  </si>
  <si>
    <t xml:space="preserve">Administrasjon av avtale </t>
  </si>
  <si>
    <t>1.1</t>
  </si>
  <si>
    <t xml:space="preserve">Regionalt Innkjøp i Kongsvingerregionen (RIIK) skal utvikles til en selvfinansiert støtteordning for kommunene, kommunale selskaper og foretak i Kongsvingerregionen. Dette løses gjennom innkreving av et sekretariatsbidrag fra den enkelte avtale. RIIK er et non-profit interkommunalt samarbeid, og denne løsning er kun for å dekke de utgifter som trengs for å drive ordningen. Bidraget utgjør 1,5 % av hele omsetningen over avtalen, eksklusive merverdiavgift. Bidraget utbetales etterskuddsvis til RIIK hvert år før 31. januar. 
Tilbyder bes om å bekrefte aksept av et sekretariatsbidrag på 1,5% av omsetningen over hele avtalen ekskl. MVA.
Tilbyder bes videre om å bekrefte at sekritariatsbidraget inngår i de tilbudte priser (påslag).
</t>
  </si>
  <si>
    <t>O</t>
  </si>
  <si>
    <t>1.2</t>
  </si>
  <si>
    <r>
      <t>Leverandøren skal utpeke en person som skal være ansvarlig for oppfølgingsmøter og rådgivning i avtaleperioden. Vedkommende</t>
    </r>
    <r>
      <rPr>
        <sz val="9"/>
        <color rgb="FFFF0000"/>
        <rFont val="Calibri"/>
        <family val="2"/>
        <scheme val="minor"/>
      </rPr>
      <t xml:space="preserve"> </t>
    </r>
    <r>
      <rPr>
        <sz val="9"/>
        <rFont val="Calibri"/>
        <family val="2"/>
        <scheme val="minor"/>
      </rPr>
      <t xml:space="preserve">skal beherske norsk, skriftlig og muntlig. Leverandør bes oppgi kontaktinformasjon på avtaleansvarlig, herunder navn, e-post og telefonnr.
</t>
    </r>
  </si>
  <si>
    <t>1.3</t>
  </si>
  <si>
    <t xml:space="preserve">Det skal holdes oppfølgingsmøter mellom oppdragsgiver ved behov. Kostnader som leverandør pådrar seg i forbindelse med oppfølgingsmøter dekkes ikke av oppdragsgiver.
</t>
  </si>
  <si>
    <t>1.4</t>
  </si>
  <si>
    <t xml:space="preserve">Leverandør skal ha en plan for oppstart og gjennomføring, herunder installasjon av tankeanlegg på/ved:  
- Hernesmoen (GIR IKS)
- GBI IKS på tre stasjoner i Eidskog kommune, Kongsvinger kommune og Grue kommune
- Sør-Odal kommune i nærheten av brannstasjonen
Planen skal legges ved tilbudet. </t>
  </si>
  <si>
    <t>Bestillingsløsninger/e-handel</t>
  </si>
  <si>
    <t>2.1</t>
  </si>
  <si>
    <t xml:space="preserve">Det skal være mulig å legge inn bestillinger hos leverandør ved henvendelser til leverandørs kundeservice og/eller kontaktperson på e-post eller telefon. Kontaktopplysninger skal oppgis.
</t>
  </si>
  <si>
    <t>2.2</t>
  </si>
  <si>
    <r>
      <t>Tilbyder skal oppgi sine øvrige bestillingsløsninger</t>
    </r>
    <r>
      <rPr>
        <sz val="9"/>
        <rFont val="Calibri"/>
        <family val="2"/>
        <scheme val="minor"/>
      </rPr>
      <t xml:space="preserve">.
</t>
    </r>
  </si>
  <si>
    <t>2.3</t>
  </si>
  <si>
    <t xml:space="preserve">Tilbyder skal ha døgnvakttelefon 24/7.
</t>
  </si>
  <si>
    <t>2.4</t>
  </si>
  <si>
    <t>Kongsvinger kommune har innført e-handel (Visma), de øvrige kundene vil kunne innføre e-handel i kontraktsperioden.</t>
  </si>
  <si>
    <t>I</t>
  </si>
  <si>
    <t>Bestilling</t>
  </si>
  <si>
    <t>3.1</t>
  </si>
  <si>
    <t xml:space="preserve">Alle organisatoriske enheter hos hver enkelt kunde har rett til å foreta avrop på avtalen.
</t>
  </si>
  <si>
    <t xml:space="preserve">Levering, avbestilling, retur </t>
  </si>
  <si>
    <t>4.1</t>
  </si>
  <si>
    <t xml:space="preserve">Bestillinger skal leveres innen 2 kalenderdager regnet fra og med dagen etter at bestillingen ble sendt av kunde.
 </t>
  </si>
  <si>
    <t>4.2</t>
  </si>
  <si>
    <t xml:space="preserve">Hastebestillinger skal leveres innen 24 timer fra tidspunktet bestillingen er mottatt (24/7/365). 
</t>
  </si>
  <si>
    <t>4.3</t>
  </si>
  <si>
    <t xml:space="preserve">Levering skal skje innenfor ordinær arbeidstid og i tidsrommet kl. 08:00 – 15:00.
</t>
  </si>
  <si>
    <t>4.4</t>
  </si>
  <si>
    <t xml:space="preserve">Leverandøren bes oppgi eventuell kostnad forbundet med hasteleveranser hvor levering blir utført utenfor ordinær arbeidstid (mandag - fredag kl 08:00 - 15:00). 
</t>
  </si>
  <si>
    <t>4.5</t>
  </si>
  <si>
    <t xml:space="preserve">Det skal gis beskjed til bestiller når leveranse ikke kan skje innen normal leveringstid.
</t>
  </si>
  <si>
    <t>4.6</t>
  </si>
  <si>
    <t xml:space="preserve">Ved levering forplikter leverandøren seg til å ringe bestiller/oppgitt kontaktperson 30 minutter før ankomst/levering.
</t>
  </si>
  <si>
    <t>4.7</t>
  </si>
  <si>
    <t xml:space="preserve">Restleveringer innebærer avvik iht. til bestilling. Restleveringer skal unngås. Restlevering skal normalt skje innen en uke etter hovedlevering. Tidspunkt for restlevering skal angis ved ordrebekreftelse.
</t>
  </si>
  <si>
    <t>4.8</t>
  </si>
  <si>
    <t xml:space="preserve">Tilbyder skal beskrive sine avbestillingsordninger.
</t>
  </si>
  <si>
    <t>4.9</t>
  </si>
  <si>
    <t>4.10</t>
  </si>
  <si>
    <t>Leverandøren skal varsle kunde ved eventuelle tilfeller av spill, søl og lekkasjer på oppdragsgivers
eiendom i forbindelse med levering. Leverandør har ansvar for å fjerne spill, søl eller lekkasje.</t>
  </si>
  <si>
    <t xml:space="preserve">Fakturering </t>
  </si>
  <si>
    <t>5.1</t>
  </si>
  <si>
    <t xml:space="preserve">Kunder har innført elektronisk fakturabehandling, og leverandørens skal kunne sende fakturaer elektronisk i EHF-Format. Som følge av at kommunene har innført skanning og tolking av fakturainformasjon, samt automatiserte interne attestasjons- og anvisningsrutiner settes krav til leverandørfakturaens innhold. Mangelfull merking av faktura vil medføre retur til leverandør.
</t>
  </si>
  <si>
    <t>5.2</t>
  </si>
  <si>
    <t xml:space="preserve">Faktura skal klart angi hva fakturaen gjelder og rekvisisjonsnummer eller andre referanser som oppdragsgiver krever.
</t>
  </si>
  <si>
    <t>5.3</t>
  </si>
  <si>
    <t xml:space="preserve">Leverandør skal oppgi profil-id til oppdragsgivers mottaker av faktura (profil-id oppgis av oppdragsgiver). Leverandøren skal oppgi denne profil-id på ett av følgende elementer i XML-filen:
1. I elementet &lt;AccountingCost&gt; på linjenivå, eksempelvis slik: &lt;cbc:AccountingCost&gt;AA12345&lt;/cbc:AccountingCost&gt;
2. I elementet &lt;AccountingCost&gt; på hodenivå, eksempelvis slik: &lt;cbc:AccountingCost&gt;AA12345&lt;/cbc:AccountingCost&gt;
3. I elementet AccountingCustomerParty/Party/Contact/ID, eksempelvis slik: &lt;cac:AccountingCustomerParty&gt;&lt;cac:Party&gt;&lt;cac:Contact&gt;&lt;cbc:ID&gt;AA12345&lt;/cbc:ID&gt;
</t>
  </si>
  <si>
    <t>Avvik og oppfølging</t>
  </si>
  <si>
    <t>6.1</t>
  </si>
  <si>
    <t xml:space="preserve">Tilbyder skal ha rutiner for håndtering av avvik fra avtalen. Redegjør kort for rutinene for avvikshåndtering.
</t>
  </si>
  <si>
    <t>6.2</t>
  </si>
  <si>
    <t xml:space="preserve">Valgte leverandør skal på forespørsel levere salgsstatistikk over den enkelte virksomhets og kommunens samlede forbruk.
</t>
  </si>
  <si>
    <t>Generelle krav</t>
  </si>
  <si>
    <t xml:space="preserve">Tilbyder er ansvarlig for at leveransen er i overensstemmelse med norske lover og forskrifter.
</t>
  </si>
  <si>
    <t>Produktene som tilbys skal tilfredsstille krav utarbeidet av Norsk Petroleumsinstitutt, ”Norsk bransjestandard for drivstoff og fyringsprodukter” revidert våren 2024,</t>
  </si>
  <si>
    <t>https://www.drivkraftnorge.no/Drivstoff-og-energi/bensin-og-diesel/norsk-bransjestandard/</t>
  </si>
  <si>
    <t>Leverandøren må kunne dokumentere at testing av produktene skjer i samsvar med gjeldende standarder.</t>
  </si>
  <si>
    <t xml:space="preserve">Produkt- og sikkerhetsdatablader for tilbudte produkter skal være tilgjengelig på Netpower.no eller tilsvarende online stoffkartotek eller oversendes kunde før avtalestart. Datablader skal være på norsk.
 </t>
  </si>
  <si>
    <t>1.5</t>
  </si>
  <si>
    <t xml:space="preserve">Produkter som leveres i kanne skal ha etiketter på norsk.
</t>
  </si>
  <si>
    <t>1.6</t>
  </si>
  <si>
    <t xml:space="preserve">Leveranser skal skje med biler som oppfyller krav om euroklasse 6. 
</t>
  </si>
  <si>
    <t>1.7</t>
  </si>
  <si>
    <t xml:space="preserve">Tilbyder skal se til at kjøretøy og annet utstyr som benyttes til leveranser i denne avtalen til enhver tid er i forskriftsmessig stand.
</t>
  </si>
  <si>
    <t>Krav til bioolje</t>
  </si>
  <si>
    <t xml:space="preserve">Bioolje skal være andregenerasjons, og ha kuldeegenskaper minimum ned til -20°C.
</t>
  </si>
  <si>
    <t>Fast plasserte tank- og pumpeanlegg</t>
  </si>
  <si>
    <t xml:space="preserve">Leverandøren skal kunne tilby leie av fast plassert tank- og pumpeanlegg for avgiftspliktig og avgiftsfri autodiesel plassert på lokasjon/tomt for kunde på avtalen for fylling av kundens egne kjøretøy. 
</t>
  </si>
  <si>
    <t>3.2</t>
  </si>
  <si>
    <t xml:space="preserve">Anlegget skal eies og driftes av leverandøren, som har ansvar for at tank- og pumpeanlegg til enhver tilfredsstiller forskrift om anlegg som leverer motordrivstoff (bensinstasjon, marina o.l) og andre relevante lover og forskrifter.
</t>
  </si>
  <si>
    <t>3.3</t>
  </si>
  <si>
    <t xml:space="preserve">Det skal føres eksternt tilsyn av drivstoffpumpe (Justervesenet)
</t>
  </si>
  <si>
    <t>3.4</t>
  </si>
  <si>
    <t xml:space="preserve">Ønsket størrelse på tank er i størrelsesorden 30 000 liter for avgiftsfri diesel og 30 000 liter for klar diesel.
</t>
  </si>
  <si>
    <t>3.5</t>
  </si>
  <si>
    <t xml:space="preserve">Leverandør har selv ansvar for å etterfylle tank før den er tom, og iverksette nødvendige tiltak som er nødvendig for at dette skal foregå uten at kunde må foreta seg noe (feks fjernavlesning/varsling)
</t>
  </si>
  <si>
    <t>3.6</t>
  </si>
  <si>
    <t xml:space="preserve">Anlegg skal leveres med kort- eller brikkesystem som skal benyttes før tanking kan utføres.
</t>
  </si>
  <si>
    <t>3.7</t>
  </si>
  <si>
    <t xml:space="preserve">Forbruk skal logges mot det enkelte kjøretøy (feks basert på brikke/kort som er brukt), og det skal klart fremgå av faktura forbrukt volum og kostnad for det enkelte kjøretøy.
</t>
  </si>
  <si>
    <t>3.8</t>
  </si>
  <si>
    <t xml:space="preserve">Avgiftsfri/avgiftspliktig autodiesel fra tank-/pumpeanlegg faktureres basert på faktisk forbrukte mengder uttatt fra tanken, med månedsfaktura. 
</t>
  </si>
  <si>
    <t>3.9</t>
  </si>
  <si>
    <t xml:space="preserve">Leverandør skal ha vakttelefon for melding av feil på anlegget, og feilretting skal være utført innen 24 timer. 
</t>
  </si>
  <si>
    <t>3.10</t>
  </si>
  <si>
    <t xml:space="preserve">Leverandør skal uten kostnad for kunde fjerne tank- og pumpeanlegg ved avslutning av avtale om leie.
</t>
  </si>
  <si>
    <t>Mobile tankanlegg</t>
  </si>
  <si>
    <t xml:space="preserve">Leverandøren skal kunne tilby leie av mobile tankanlegg for drivstoff, for eksempel plassert på anleggsplass beregnet for kundens anleggskjøretøy. 
</t>
  </si>
  <si>
    <t xml:space="preserve">Anlegget skal eies og driftes av leverandøren, som har ansvar for at tankanlegget til enhver tilfredsstiller relevante lover og forskrifter.
</t>
  </si>
  <si>
    <t xml:space="preserve">Ønsket størrelse på tank er i størrelsesorden 900 - 3 000 liter.
Tilbyder bes oppgi hvilke tankstørrelse som kan tilbys.
</t>
  </si>
  <si>
    <t xml:space="preserve">Mobilt tankanlegg skal leveres klargjort for løfting med gaffel.
</t>
  </si>
  <si>
    <t xml:space="preserve">Mobilt tankanlegg skal leveres klargjort med egnet pumpe som kunde benytter ved fylling av kjøretøy. Anlegg skal også leveres med standard hurtigkobling for tilkobling til anleggsmaskin som kan benyttes med anleggsmaskinens sugepumpe.
</t>
  </si>
  <si>
    <t xml:space="preserve">Leverandør etterfyller tank på bestilling av kunde.
</t>
  </si>
  <si>
    <t xml:space="preserve">Kunde betaler for og eier hele volumet som fylles opp i tanken ved oppfylling. 
</t>
  </si>
  <si>
    <t xml:space="preserve">Leverandør skal uten kostnad for kunde lever og fjerne tank- og pumpeanlegg ved avslutning av avtale om leie.
</t>
  </si>
  <si>
    <t>Versjon feb. 2023</t>
  </si>
  <si>
    <t>Drivstoffteknologi</t>
  </si>
  <si>
    <t>Poeng 
0-10</t>
  </si>
  <si>
    <t>Første kontraktsår:
Andel oppmøter i prosent</t>
  </si>
  <si>
    <t>Andre kontraktsår:
Andel oppmøter i prosent</t>
  </si>
  <si>
    <t>Tredje kontraktsår:
Andel oppmøter i prosent</t>
  </si>
  <si>
    <t>Fjerde kontraktsår:
Andel oppmøter i prosent</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</si>
  <si>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</si>
  <si>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</si>
  <si>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</si>
  <si>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</si>
  <si>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</si>
  <si>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</si>
  <si>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</si>
  <si>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</si>
  <si>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</si>
  <si>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</si>
  <si>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</si>
  <si>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</si>
  <si>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</si>
  <si>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</si>
  <si>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</si>
  <si>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</si>
  <si>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</si>
  <si>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</si>
  <si>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</si>
  <si>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</si>
  <si>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</si>
  <si>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</si>
  <si>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</si>
  <si>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</si>
  <si>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</si>
  <si>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</si>
  <si>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</si>
  <si>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</si>
  <si>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</si>
  <si>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</si>
  <si>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</si>
  <si>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</si>
  <si>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</si>
  <si>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</si>
  <si>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</si>
  <si>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</si>
  <si>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</si>
  <si>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</si>
  <si>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</si>
  <si>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</si>
  <si>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</si>
  <si>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</si>
  <si>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</si>
  <si>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</si>
  <si>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</si>
  <si>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</si>
  <si>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</si>
  <si>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</si>
  <si>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</si>
  <si>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</si>
  <si>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</si>
  <si>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</si>
  <si>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</si>
  <si>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</si>
  <si>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</si>
  <si>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</si>
  <si>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</si>
  <si>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</si>
  <si>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</si>
  <si>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</si>
  <si>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</si>
  <si>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</si>
  <si>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</si>
  <si>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</si>
  <si>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</si>
  <si>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EV</t>
  </si>
  <si>
    <t>M</t>
  </si>
  <si>
    <t>Eventuelle punkter til informasjon til tilbyder angis av oppdragsgiver i kolonnen for "Krav-type" som "I". 
Teksten som står i kolonnen for "Beskrivelse av krav" inneholder i disse tilfellene kun informasjon til tilbyder. Dette er ikke krav som underlegges evaluering.</t>
  </si>
  <si>
    <t>Evalueringskrav (EV-krav) er ikke minstekrav. Tilbudets oppfyllelse av EV-krav vil bli evaluert under evalueringen av tildelingskriteriene (TK). Det tilbudet som oppfyller EV-kravet best vil få flest poeng.
Evalueringskrav angis av oppdragsgiver i kolonnen for "Krav-type" som "EV".</t>
  </si>
  <si>
    <t>Tilbyder skal ved krisesituasjoner som følge av streik, katastrofer, lock-out eller andre forhold som resulterer i vareknapphet ha et beredskapslager av avgiftspliktig og -fri diesel samt fyringsolje.</t>
  </si>
  <si>
    <t xml:space="preserve">Oppdragsgiver ønsker å fremme gode miljøprestasjoner i forbindelse med oppfyllelse av kontrakten.
Bruk av el-biler i forbindelse med oppfyllelse av kontrakten vil gi positiv uttelling. Se fane INFO TIL TRANSPORT for mer informasjon og veiledning. 
Fane TRANSPORT skal fylles ut.
 </t>
  </si>
  <si>
    <t>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</si>
</sst>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0\ %"/>
  </numFmts>
  <fonts count="62" x14ac:knownFonts="1">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9"/>
      <name val="Calibri"/>
      <family val="2"/>
      <scheme val="minor"/>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color rgb="FF000000"/>
      <name val="Calibri"/>
      <family val="2"/>
      <scheme val="minor"/>
    </font>
    <font>
      <b/>
      <sz val="12"/>
      <color rgb="FFFF0000"/>
      <name val="Calibri"/>
      <family val="2"/>
      <scheme val="minor"/>
    </font>
    <font>
      <b/>
      <sz val="9.5"/>
      <name val="Arial"/>
      <family val="2"/>
    </font>
    <font>
      <b/>
      <sz val="11"/>
      <color theme="1"/>
      <name val="Calibri"/>
      <family val="2"/>
      <scheme val="minor"/>
    </font>
    <font>
      <b/>
      <sz val="16"/>
      <name val="Calibri"/>
      <family val="2"/>
      <scheme val="minor"/>
    </font>
    <font>
      <b/>
      <sz val="14"/>
      <color rgb="FFFF0000"/>
      <name val="Calibri"/>
      <family val="2"/>
      <scheme val="minor"/>
    </font>
    <font>
      <u/>
      <sz val="8"/>
      <color theme="10"/>
      <name val="Tahoma"/>
      <family val="2"/>
    </font>
    <font>
      <u/>
      <sz val="16"/>
      <color theme="10"/>
      <name val="Tahoma"/>
      <family val="2"/>
    </font>
    <font>
      <sz val="9"/>
      <color rgb="FFFF0000"/>
      <name val="Calibri"/>
      <family val="2"/>
      <scheme val="minor"/>
    </font>
    <font>
      <b/>
      <sz val="16"/>
      <name val="Arial"/>
      <family val="2"/>
    </font>
    <font>
      <sz val="8"/>
      <name val="Arial"/>
      <family val="2"/>
    </font>
    <font>
      <u/>
      <sz val="16"/>
      <color theme="10"/>
      <name val="Arial"/>
      <family val="2"/>
    </font>
    <font>
      <b/>
      <sz val="12"/>
      <name val="Arial"/>
      <family val="2"/>
    </font>
    <font>
      <u/>
      <sz val="12"/>
      <color theme="10"/>
      <name val="Calibri"/>
      <family val="2"/>
      <scheme val="minor"/>
    </font>
    <font>
      <u/>
      <sz val="12"/>
      <color theme="10"/>
      <name val="Arial"/>
      <family val="2"/>
    </font>
    <font>
      <b/>
      <sz val="9"/>
      <name val="Calibri"/>
      <family val="2"/>
      <scheme val="minor"/>
    </font>
    <font>
      <b/>
      <sz val="11"/>
      <color theme="0" tint="-4.9989318521683403E-2"/>
      <name val="Calibri"/>
      <family val="2"/>
      <scheme val="minor"/>
    </font>
    <font>
      <sz val="11"/>
      <color rgb="FFFF0000"/>
      <name val="Calibri"/>
      <family val="2"/>
      <scheme val="minor"/>
    </font>
    <font>
      <sz val="11"/>
      <color rgb="FF0070C0"/>
      <name val="Calibri"/>
      <family val="2"/>
      <scheme val="minor"/>
    </font>
    <font>
      <b/>
      <sz val="11"/>
      <color theme="0"/>
      <name val="Calibri"/>
      <family val="2"/>
      <scheme val="minor"/>
    </font>
    <font>
      <b/>
      <sz val="11"/>
      <color rgb="FFFFC000"/>
      <name val="Calibri"/>
      <family val="2"/>
      <scheme val="minor"/>
    </font>
    <font>
      <b/>
      <sz val="11"/>
      <color rgb="FF000000"/>
      <name val="Calibri"/>
    </font>
    <font>
      <b/>
      <sz val="18"/>
      <color theme="1"/>
      <name val="Calibri"/>
      <family val="2"/>
      <scheme val="minor"/>
    </font>
    <font>
      <b/>
      <sz val="11"/>
      <color theme="4"/>
      <name val="Calibri"/>
      <family val="2"/>
      <scheme val="minor"/>
    </font>
    <font>
      <sz val="11"/>
      <color theme="1"/>
      <name val="Calibri Light"/>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rgb="FFFFFF00"/>
        <bgColor indexed="64"/>
      </patternFill>
    </fill>
    <fill>
      <patternFill patternType="solid">
        <fgColor theme="6" tint="0.39997558519241921"/>
        <bgColor rgb="FF000000"/>
      </patternFill>
    </fill>
    <fill>
      <patternFill patternType="solid">
        <fgColor theme="6" tint="0.39997558519241921"/>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8" tint="0.79998168889431442"/>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53">
    <xf numFmtId="0" fontId="0" fillId="0" borderId="0"/>
    <xf numFmtId="0" fontId="9"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1" applyNumberFormat="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7" borderId="1" applyNumberFormat="0" applyAlignment="0" applyProtection="0"/>
    <xf numFmtId="0" fontId="17" fillId="0" borderId="2" applyNumberFormat="0" applyFill="0" applyAlignment="0" applyProtection="0"/>
    <xf numFmtId="0" fontId="18" fillId="17" borderId="3" applyNumberFormat="0" applyAlignment="0" applyProtection="0"/>
    <xf numFmtId="0" fontId="6" fillId="18" borderId="4" applyNumberFormat="0" applyFont="0" applyAlignment="0" applyProtection="0"/>
    <xf numFmtId="0" fontId="6" fillId="0" borderId="0"/>
    <xf numFmtId="0" fontId="19" fillId="19"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16" borderId="9" applyNumberFormat="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3" borderId="0" applyNumberFormat="0" applyBorder="0" applyAlignment="0" applyProtection="0"/>
    <xf numFmtId="0" fontId="26" fillId="0" borderId="0" applyNumberFormat="0" applyFill="0" applyBorder="0" applyAlignment="0" applyProtection="0"/>
    <xf numFmtId="0" fontId="8" fillId="0" borderId="0"/>
    <xf numFmtId="0" fontId="6" fillId="0" borderId="0"/>
    <xf numFmtId="164" fontId="6" fillId="0" borderId="0" applyFont="0" applyFill="0" applyBorder="0" applyAlignment="0" applyProtection="0"/>
    <xf numFmtId="0" fontId="5" fillId="0" borderId="0"/>
    <xf numFmtId="0" fontId="4" fillId="0" borderId="0"/>
    <xf numFmtId="0" fontId="3" fillId="0" borderId="0"/>
    <xf numFmtId="0" fontId="2" fillId="0" borderId="0"/>
    <xf numFmtId="0" fontId="43" fillId="0" borderId="0" applyNumberFormat="0" applyFill="0" applyBorder="0" applyAlignment="0" applyProtection="0"/>
    <xf numFmtId="0" fontId="1" fillId="0" borderId="0"/>
  </cellStyleXfs>
  <cellXfs count="137">
    <xf numFmtId="0" fontId="0" fillId="0" borderId="0" xfId="0"/>
    <xf numFmtId="0" fontId="27" fillId="24" borderId="10" xfId="28" applyFont="1" applyFill="1" applyBorder="1" applyAlignment="1">
      <alignment horizontal="left" vertical="top" wrapText="1"/>
    </xf>
    <xf numFmtId="0" fontId="5" fillId="24" borderId="0" xfId="47" applyFill="1"/>
    <xf numFmtId="0" fontId="32" fillId="25" borderId="0" xfId="47" applyFont="1" applyFill="1"/>
    <xf numFmtId="0" fontId="33" fillId="25" borderId="0" xfId="47" applyFont="1" applyFill="1"/>
    <xf numFmtId="0" fontId="33" fillId="25" borderId="16" xfId="47" applyFont="1" applyFill="1" applyBorder="1" applyAlignment="1">
      <alignment wrapText="1"/>
    </xf>
    <xf numFmtId="0" fontId="33" fillId="25" borderId="17" xfId="47" applyFont="1" applyFill="1" applyBorder="1" applyAlignment="1">
      <alignment wrapText="1"/>
    </xf>
    <xf numFmtId="0" fontId="35" fillId="25" borderId="16" xfId="47" applyFont="1" applyFill="1" applyBorder="1" applyAlignment="1">
      <alignment wrapText="1"/>
    </xf>
    <xf numFmtId="0" fontId="35" fillId="25" borderId="17" xfId="47" applyFont="1" applyFill="1" applyBorder="1" applyAlignment="1">
      <alignment wrapText="1"/>
    </xf>
    <xf numFmtId="0" fontId="33" fillId="24" borderId="16" xfId="47" applyFont="1" applyFill="1" applyBorder="1" applyAlignment="1">
      <alignment horizontal="left" wrapText="1"/>
    </xf>
    <xf numFmtId="0" fontId="5" fillId="24" borderId="17" xfId="47" applyFill="1" applyBorder="1" applyAlignment="1">
      <alignment wrapText="1"/>
    </xf>
    <xf numFmtId="0" fontId="33" fillId="24" borderId="17" xfId="47" applyFont="1" applyFill="1" applyBorder="1" applyAlignment="1">
      <alignment wrapText="1"/>
    </xf>
    <xf numFmtId="0" fontId="33" fillId="24" borderId="18" xfId="47" applyFont="1" applyFill="1" applyBorder="1" applyAlignment="1">
      <alignment wrapText="1"/>
    </xf>
    <xf numFmtId="0" fontId="33" fillId="24" borderId="11" xfId="47" applyFont="1" applyFill="1" applyBorder="1" applyAlignment="1">
      <alignment wrapText="1"/>
    </xf>
    <xf numFmtId="0" fontId="8" fillId="24" borderId="0" xfId="28" applyFont="1" applyFill="1" applyAlignment="1">
      <alignment vertical="top"/>
    </xf>
    <xf numFmtId="0" fontId="28" fillId="24" borderId="0" xfId="0" applyFont="1" applyFill="1" applyAlignment="1">
      <alignment horizontal="right" vertical="center"/>
    </xf>
    <xf numFmtId="0" fontId="7" fillId="24" borderId="0" xfId="28" applyFont="1" applyFill="1" applyAlignment="1">
      <alignment vertical="top"/>
    </xf>
    <xf numFmtId="0" fontId="31" fillId="24" borderId="0" xfId="28" applyFont="1" applyFill="1" applyAlignment="1">
      <alignment vertical="top"/>
    </xf>
    <xf numFmtId="0" fontId="8" fillId="24" borderId="0" xfId="28" applyFont="1" applyFill="1" applyAlignment="1">
      <alignment horizontal="center" vertical="top"/>
    </xf>
    <xf numFmtId="0" fontId="8" fillId="24" borderId="0" xfId="28" applyFont="1" applyFill="1" applyAlignment="1">
      <alignment horizontal="center" vertical="center"/>
    </xf>
    <xf numFmtId="0" fontId="39" fillId="24" borderId="0" xfId="0" applyFont="1" applyFill="1"/>
    <xf numFmtId="0" fontId="29" fillId="26" borderId="14" xfId="28" applyFont="1" applyFill="1" applyBorder="1" applyAlignment="1">
      <alignment horizontal="center" vertical="center" wrapText="1"/>
    </xf>
    <xf numFmtId="0" fontId="29" fillId="26" borderId="10" xfId="28" applyFont="1" applyFill="1" applyBorder="1" applyAlignment="1">
      <alignment horizontal="center" vertical="center" wrapText="1"/>
    </xf>
    <xf numFmtId="0" fontId="30" fillId="26" borderId="13" xfId="28" applyFont="1" applyFill="1" applyBorder="1" applyAlignment="1">
      <alignment horizontal="left" vertical="top"/>
    </xf>
    <xf numFmtId="0" fontId="41" fillId="24" borderId="0" xfId="0" applyFont="1" applyFill="1" applyAlignment="1">
      <alignment horizontal="left" vertical="center"/>
    </xf>
    <xf numFmtId="0" fontId="28" fillId="24" borderId="0" xfId="0" applyFont="1" applyFill="1" applyAlignment="1">
      <alignment vertical="center"/>
    </xf>
    <xf numFmtId="0" fontId="33" fillId="25" borderId="23" xfId="47" applyFont="1" applyFill="1" applyBorder="1" applyAlignment="1">
      <alignment horizontal="left"/>
    </xf>
    <xf numFmtId="0" fontId="5" fillId="24" borderId="23" xfId="47" applyFill="1" applyBorder="1" applyAlignment="1">
      <alignment horizontal="left"/>
    </xf>
    <xf numFmtId="0" fontId="5" fillId="24" borderId="11" xfId="47" applyFill="1" applyBorder="1" applyAlignment="1">
      <alignment horizontal="left"/>
    </xf>
    <xf numFmtId="0" fontId="44" fillId="24" borderId="23" xfId="51" applyFont="1" applyFill="1" applyBorder="1" applyAlignment="1">
      <alignment horizontal="left" indent="3"/>
    </xf>
    <xf numFmtId="0" fontId="27" fillId="0" borderId="10" xfId="28" applyFont="1" applyBorder="1" applyAlignment="1">
      <alignment horizontal="left" vertical="top" wrapText="1"/>
    </xf>
    <xf numFmtId="0" fontId="30" fillId="26" borderId="0" xfId="28" applyFont="1" applyFill="1" applyAlignment="1">
      <alignment horizontal="center" vertical="center"/>
    </xf>
    <xf numFmtId="0" fontId="30" fillId="26" borderId="14" xfId="28" applyFont="1" applyFill="1" applyBorder="1" applyAlignment="1">
      <alignment vertical="top"/>
    </xf>
    <xf numFmtId="0" fontId="30" fillId="26" borderId="15" xfId="28" applyFont="1" applyFill="1" applyBorder="1" applyAlignment="1">
      <alignment vertical="top"/>
    </xf>
    <xf numFmtId="0" fontId="27" fillId="24" borderId="10" xfId="28" applyFont="1" applyFill="1" applyBorder="1" applyAlignment="1">
      <alignment vertical="top" wrapText="1"/>
    </xf>
    <xf numFmtId="0" fontId="27" fillId="24" borderId="10" xfId="28" applyFont="1" applyFill="1" applyBorder="1" applyAlignment="1">
      <alignment vertical="top"/>
    </xf>
    <xf numFmtId="0" fontId="8" fillId="24" borderId="0" xfId="28" applyFont="1" applyFill="1" applyAlignment="1">
      <alignment horizontal="left" wrapText="1"/>
    </xf>
    <xf numFmtId="0" fontId="30" fillId="0" borderId="10" xfId="28" applyFont="1" applyBorder="1" applyAlignment="1">
      <alignment horizontal="center" vertical="center"/>
    </xf>
    <xf numFmtId="0" fontId="27" fillId="0" borderId="10" xfId="28" applyFont="1" applyBorder="1" applyAlignment="1">
      <alignment horizontal="center" vertical="center" wrapText="1"/>
    </xf>
    <xf numFmtId="0" fontId="7" fillId="0" borderId="10" xfId="28" applyFont="1" applyBorder="1" applyAlignment="1">
      <alignment horizontal="center" vertical="center"/>
    </xf>
    <xf numFmtId="0" fontId="46" fillId="24" borderId="0" xfId="28" applyFont="1" applyFill="1" applyAlignment="1">
      <alignment horizontal="left" wrapText="1"/>
    </xf>
    <xf numFmtId="0" fontId="47" fillId="24" borderId="0" xfId="28" applyFont="1" applyFill="1" applyAlignment="1">
      <alignment horizontal="center" vertical="top"/>
    </xf>
    <xf numFmtId="0" fontId="47" fillId="24" borderId="0" xfId="28" applyFont="1" applyFill="1" applyAlignment="1">
      <alignment horizontal="center" vertical="center"/>
    </xf>
    <xf numFmtId="0" fontId="48" fillId="24" borderId="0" xfId="51" applyFont="1" applyFill="1" applyAlignment="1">
      <alignment horizontal="right" vertical="center"/>
    </xf>
    <xf numFmtId="0" fontId="49" fillId="24" borderId="0" xfId="28" applyFont="1" applyFill="1" applyAlignment="1">
      <alignment horizontal="left" wrapText="1"/>
    </xf>
    <xf numFmtId="0" fontId="46" fillId="24" borderId="0" xfId="28" applyFont="1" applyFill="1" applyAlignment="1">
      <alignment vertical="top"/>
    </xf>
    <xf numFmtId="0" fontId="49" fillId="24" borderId="0" xfId="28" applyFont="1" applyFill="1" applyAlignment="1">
      <alignment vertical="top"/>
    </xf>
    <xf numFmtId="0" fontId="38" fillId="26" borderId="15" xfId="28" applyFont="1" applyFill="1" applyBorder="1" applyAlignment="1">
      <alignment vertical="top"/>
    </xf>
    <xf numFmtId="0" fontId="50" fillId="24" borderId="0" xfId="51" applyFont="1" applyFill="1" applyAlignment="1">
      <alignment horizontal="right" vertical="center"/>
    </xf>
    <xf numFmtId="0" fontId="40" fillId="24" borderId="0" xfId="47" applyFont="1" applyFill="1" applyAlignment="1">
      <alignment horizontal="right"/>
    </xf>
    <xf numFmtId="0" fontId="51" fillId="24" borderId="0" xfId="51" applyFont="1" applyFill="1" applyAlignment="1">
      <alignment horizontal="right" vertical="center"/>
    </xf>
    <xf numFmtId="0" fontId="49" fillId="24" borderId="0" xfId="28" applyFont="1" applyFill="1" applyAlignment="1">
      <alignment horizontal="left"/>
    </xf>
    <xf numFmtId="0" fontId="45" fillId="24" borderId="10" xfId="28" applyFont="1" applyFill="1" applyBorder="1" applyAlignment="1">
      <alignment vertical="top" wrapText="1"/>
    </xf>
    <xf numFmtId="0" fontId="28" fillId="27" borderId="0" xfId="0" applyFont="1" applyFill="1" applyAlignment="1">
      <alignment vertical="center"/>
    </xf>
    <xf numFmtId="0" fontId="32" fillId="28" borderId="12" xfId="47" applyFont="1" applyFill="1" applyBorder="1"/>
    <xf numFmtId="16" fontId="27" fillId="29" borderId="10" xfId="28" quotePrefix="1" applyNumberFormat="1" applyFont="1" applyFill="1" applyBorder="1" applyAlignment="1">
      <alignment horizontal="center" vertical="center"/>
    </xf>
    <xf numFmtId="0" fontId="27" fillId="29" borderId="10" xfId="28" applyFont="1" applyFill="1" applyBorder="1" applyAlignment="1">
      <alignment horizontal="left" vertical="top" wrapText="1"/>
    </xf>
    <xf numFmtId="0" fontId="27" fillId="29" borderId="10" xfId="28" applyFont="1" applyFill="1" applyBorder="1" applyAlignment="1">
      <alignment horizontal="center" vertical="center" wrapText="1"/>
    </xf>
    <xf numFmtId="0" fontId="30" fillId="29" borderId="10" xfId="28" applyFont="1" applyFill="1" applyBorder="1" applyAlignment="1">
      <alignment horizontal="center" vertical="center"/>
    </xf>
    <xf numFmtId="0" fontId="27" fillId="29" borderId="10" xfId="28" quotePrefix="1" applyFont="1" applyFill="1" applyBorder="1" applyAlignment="1">
      <alignment horizontal="center" vertical="center" wrapText="1"/>
    </xf>
    <xf numFmtId="0" fontId="52" fillId="29" borderId="10" xfId="28" applyFont="1" applyFill="1" applyBorder="1" applyAlignment="1">
      <alignment horizontal="left" vertical="top" wrapText="1"/>
    </xf>
    <xf numFmtId="0" fontId="34" fillId="28" borderId="12" xfId="47" applyFont="1" applyFill="1" applyBorder="1"/>
    <xf numFmtId="0" fontId="27" fillId="29" borderId="10" xfId="28" applyFont="1" applyFill="1" applyBorder="1" applyAlignment="1">
      <alignment horizontal="left" vertical="center" wrapText="1"/>
    </xf>
    <xf numFmtId="0" fontId="43" fillId="29" borderId="10" xfId="51" applyFill="1" applyBorder="1" applyAlignment="1">
      <alignment horizontal="left" vertical="center" wrapText="1"/>
    </xf>
    <xf numFmtId="0" fontId="7" fillId="29" borderId="10" xfId="28" applyFont="1" applyFill="1" applyBorder="1" applyAlignment="1">
      <alignment horizontal="center" vertical="center"/>
    </xf>
    <xf numFmtId="0" fontId="1" fillId="0" borderId="0" xfId="52"/>
    <xf numFmtId="0" fontId="34" fillId="0" borderId="0" xfId="52" applyFont="1"/>
    <xf numFmtId="0" fontId="53" fillId="30" borderId="15" xfId="52" applyFont="1" applyFill="1" applyBorder="1" applyAlignment="1">
      <alignment vertical="center"/>
    </xf>
    <xf numFmtId="0" fontId="53" fillId="30" borderId="0" xfId="52" applyFont="1" applyFill="1" applyAlignment="1" applyProtection="1">
      <alignment horizontal="center" vertical="center" wrapText="1"/>
      <protection locked="0"/>
    </xf>
    <xf numFmtId="0" fontId="29" fillId="31" borderId="10" xfId="52" applyFont="1" applyFill="1" applyBorder="1" applyAlignment="1" applyProtection="1">
      <alignment horizontal="center" vertical="center" wrapText="1"/>
      <protection locked="0"/>
    </xf>
    <xf numFmtId="0" fontId="53" fillId="30" borderId="10" xfId="52" applyFont="1" applyFill="1" applyBorder="1" applyAlignment="1">
      <alignment vertical="center"/>
    </xf>
    <xf numFmtId="0" fontId="1" fillId="32" borderId="24" xfId="52" applyFill="1" applyBorder="1" applyAlignment="1" applyProtection="1">
      <alignment vertical="center" wrapText="1"/>
      <protection locked="0"/>
    </xf>
    <xf numFmtId="0" fontId="1" fillId="32" borderId="24" xfId="52" applyFill="1" applyBorder="1" applyAlignment="1" applyProtection="1">
      <alignment horizontal="center" vertical="center" wrapText="1"/>
      <protection locked="0"/>
    </xf>
    <xf numFmtId="165" fontId="54" fillId="32" borderId="24" xfId="52" applyNumberFormat="1" applyFont="1" applyFill="1" applyBorder="1" applyAlignment="1" applyProtection="1">
      <alignment horizontal="center" vertical="center" wrapText="1"/>
      <protection locked="0"/>
    </xf>
    <xf numFmtId="0" fontId="55" fillId="32" borderId="24" xfId="52" applyFont="1" applyFill="1" applyBorder="1" applyAlignment="1">
      <alignment vertical="center"/>
    </xf>
    <xf numFmtId="0" fontId="1" fillId="33" borderId="22" xfId="52" applyFill="1" applyBorder="1" applyAlignment="1" applyProtection="1">
      <alignment vertical="center"/>
      <protection locked="0"/>
    </xf>
    <xf numFmtId="0" fontId="1" fillId="33" borderId="22" xfId="52" applyFill="1" applyBorder="1" applyAlignment="1" applyProtection="1">
      <alignment horizontal="center"/>
      <protection locked="0"/>
    </xf>
    <xf numFmtId="165" fontId="1" fillId="0" borderId="22" xfId="52" applyNumberFormat="1" applyBorder="1" applyAlignment="1" applyProtection="1">
      <alignment horizontal="center" wrapText="1"/>
      <protection locked="0"/>
    </xf>
    <xf numFmtId="0" fontId="1" fillId="0" borderId="22" xfId="52" applyBorder="1" applyAlignment="1" applyProtection="1">
      <alignment wrapText="1"/>
      <protection locked="0"/>
    </xf>
    <xf numFmtId="0" fontId="1" fillId="33" borderId="10" xfId="52" applyFill="1" applyBorder="1" applyAlignment="1" applyProtection="1">
      <alignment horizontal="left" vertical="top" wrapText="1"/>
      <protection locked="0"/>
    </xf>
    <xf numFmtId="0" fontId="1" fillId="33" borderId="10" xfId="52" applyFill="1" applyBorder="1" applyAlignment="1" applyProtection="1">
      <alignment horizontal="center" vertical="top"/>
      <protection locked="0"/>
    </xf>
    <xf numFmtId="165" fontId="1" fillId="0" borderId="10" xfId="52" applyNumberFormat="1" applyBorder="1" applyAlignment="1" applyProtection="1">
      <alignment horizontal="center" wrapText="1"/>
      <protection locked="0"/>
    </xf>
    <xf numFmtId="0" fontId="1" fillId="0" borderId="10" xfId="52" applyBorder="1" applyAlignment="1" applyProtection="1">
      <alignment wrapText="1"/>
      <protection locked="0"/>
    </xf>
    <xf numFmtId="0" fontId="1" fillId="33" borderId="10" xfId="52" applyFill="1" applyBorder="1" applyAlignment="1" applyProtection="1">
      <alignment horizontal="center" vertical="top" wrapText="1"/>
      <protection locked="0"/>
    </xf>
    <xf numFmtId="165" fontId="1" fillId="0" borderId="10" xfId="52" applyNumberFormat="1" applyBorder="1" applyAlignment="1" applyProtection="1">
      <alignment horizontal="center"/>
      <protection locked="0"/>
    </xf>
    <xf numFmtId="0" fontId="1" fillId="0" borderId="10" xfId="52" applyBorder="1" applyProtection="1">
      <protection locked="0"/>
    </xf>
    <xf numFmtId="0" fontId="1" fillId="0" borderId="0" xfId="52" applyAlignment="1">
      <alignment vertical="top" wrapText="1"/>
    </xf>
    <xf numFmtId="0" fontId="1" fillId="33" borderId="10" xfId="52" applyFill="1" applyBorder="1" applyAlignment="1" applyProtection="1">
      <alignment horizontal="center" wrapText="1"/>
      <protection locked="0"/>
    </xf>
    <xf numFmtId="165" fontId="1" fillId="33" borderId="10" xfId="52" applyNumberFormat="1" applyFill="1" applyBorder="1" applyAlignment="1">
      <alignment horizontal="center" vertical="top"/>
    </xf>
    <xf numFmtId="10" fontId="40" fillId="0" borderId="0" xfId="52" applyNumberFormat="1" applyFont="1"/>
    <xf numFmtId="0" fontId="56" fillId="30" borderId="10" xfId="52" applyFont="1" applyFill="1" applyBorder="1"/>
    <xf numFmtId="0" fontId="56" fillId="30" borderId="26" xfId="52" applyFont="1" applyFill="1" applyBorder="1"/>
    <xf numFmtId="0" fontId="1" fillId="0" borderId="15" xfId="52" applyBorder="1" applyAlignment="1">
      <alignment horizontal="center"/>
    </xf>
    <xf numFmtId="0" fontId="55" fillId="0" borderId="0" xfId="52" applyFont="1"/>
    <xf numFmtId="0" fontId="1" fillId="0" borderId="0" xfId="52" applyAlignment="1">
      <alignment vertical="top"/>
    </xf>
    <xf numFmtId="0" fontId="54" fillId="0" borderId="0" xfId="52" applyFont="1"/>
    <xf numFmtId="0" fontId="1" fillId="0" borderId="34" xfId="52" applyBorder="1" applyProtection="1">
      <protection locked="0"/>
    </xf>
    <xf numFmtId="0" fontId="1" fillId="0" borderId="22" xfId="52" applyBorder="1" applyProtection="1">
      <protection locked="0"/>
    </xf>
    <xf numFmtId="0" fontId="58" fillId="0" borderId="0" xfId="52" applyFont="1"/>
    <xf numFmtId="0" fontId="59" fillId="0" borderId="0" xfId="52" applyFont="1"/>
    <xf numFmtId="0" fontId="60" fillId="0" borderId="0" xfId="52" applyFont="1"/>
    <xf numFmtId="0" fontId="33" fillId="0" borderId="0" xfId="52" applyFont="1" applyAlignment="1">
      <alignment horizontal="left" indent="2"/>
    </xf>
    <xf numFmtId="0" fontId="61" fillId="0" borderId="0" xfId="52" applyFont="1" applyAlignment="1">
      <alignment vertical="top" wrapText="1"/>
    </xf>
    <xf numFmtId="0" fontId="29" fillId="26" borderId="21" xfId="28" applyFont="1" applyFill="1" applyBorder="1" applyAlignment="1">
      <alignment horizontal="left" vertical="center"/>
    </xf>
    <xf numFmtId="0" fontId="29" fillId="26" borderId="22" xfId="28" applyFont="1" applyFill="1" applyBorder="1" applyAlignment="1">
      <alignment horizontal="left" vertical="center"/>
    </xf>
    <xf numFmtId="0" fontId="29" fillId="26" borderId="14" xfId="28" applyFont="1" applyFill="1" applyBorder="1" applyAlignment="1">
      <alignment horizontal="center" vertical="center" wrapText="1"/>
    </xf>
    <xf numFmtId="0" fontId="29" fillId="26" borderId="15" xfId="28" applyFont="1" applyFill="1" applyBorder="1" applyAlignment="1">
      <alignment horizontal="center" vertical="center" wrapText="1"/>
    </xf>
    <xf numFmtId="0" fontId="29" fillId="26" borderId="10" xfId="28" applyFont="1" applyFill="1" applyBorder="1" applyAlignment="1">
      <alignment horizontal="center" vertical="center"/>
    </xf>
    <xf numFmtId="0" fontId="29" fillId="26" borderId="19" xfId="28" applyFont="1" applyFill="1" applyBorder="1" applyAlignment="1">
      <alignment horizontal="left" vertical="center" wrapText="1"/>
    </xf>
    <xf numFmtId="0" fontId="29" fillId="26" borderId="20" xfId="28" applyFont="1" applyFill="1" applyBorder="1" applyAlignment="1">
      <alignment horizontal="left" vertical="center" wrapText="1"/>
    </xf>
    <xf numFmtId="0" fontId="29" fillId="26" borderId="10" xfId="28" applyFont="1" applyFill="1" applyBorder="1" applyAlignment="1">
      <alignment horizontal="center" vertical="center" wrapText="1"/>
    </xf>
    <xf numFmtId="0" fontId="27" fillId="29" borderId="21" xfId="28" quotePrefix="1" applyFont="1" applyFill="1" applyBorder="1" applyAlignment="1">
      <alignment horizontal="center" vertical="center" wrapText="1"/>
    </xf>
    <xf numFmtId="0" fontId="27" fillId="29" borderId="22" xfId="28" quotePrefix="1" applyFont="1" applyFill="1" applyBorder="1" applyAlignment="1">
      <alignment horizontal="center" vertical="center" wrapText="1"/>
    </xf>
    <xf numFmtId="0" fontId="27" fillId="29" borderId="21" xfId="28" applyFont="1" applyFill="1" applyBorder="1" applyAlignment="1">
      <alignment horizontal="center" vertical="center" wrapText="1"/>
    </xf>
    <xf numFmtId="0" fontId="27" fillId="29" borderId="22" xfId="28" applyFont="1" applyFill="1" applyBorder="1" applyAlignment="1">
      <alignment horizontal="center" vertical="center" wrapText="1"/>
    </xf>
    <xf numFmtId="0" fontId="27" fillId="24" borderId="21" xfId="28" applyFont="1" applyFill="1" applyBorder="1" applyAlignment="1">
      <alignment horizontal="center" vertical="top" wrapText="1"/>
    </xf>
    <xf numFmtId="0" fontId="27" fillId="24" borderId="22" xfId="28" applyFont="1" applyFill="1" applyBorder="1" applyAlignment="1">
      <alignment horizontal="center" vertical="top" wrapText="1"/>
    </xf>
    <xf numFmtId="0" fontId="27" fillId="0" borderId="21" xfId="28" applyFont="1" applyBorder="1" applyAlignment="1">
      <alignment horizontal="center" vertical="center" wrapText="1"/>
    </xf>
    <xf numFmtId="0" fontId="27" fillId="0" borderId="22" xfId="28" applyFont="1" applyBorder="1" applyAlignment="1">
      <alignment horizontal="center" vertical="center" wrapText="1"/>
    </xf>
    <xf numFmtId="0" fontId="29" fillId="26" borderId="19" xfId="28" applyFont="1" applyFill="1" applyBorder="1" applyAlignment="1">
      <alignment horizontal="left" vertical="center"/>
    </xf>
    <xf numFmtId="0" fontId="29" fillId="26" borderId="20" xfId="28" applyFont="1" applyFill="1" applyBorder="1" applyAlignment="1">
      <alignment horizontal="left" vertical="center"/>
    </xf>
    <xf numFmtId="0" fontId="1" fillId="0" borderId="14" xfId="52" applyBorder="1" applyAlignment="1" applyProtection="1">
      <alignment horizontal="center"/>
      <protection locked="0"/>
    </xf>
    <xf numFmtId="0" fontId="1" fillId="0" borderId="15" xfId="52" applyBorder="1" applyAlignment="1" applyProtection="1">
      <alignment horizontal="center"/>
      <protection locked="0"/>
    </xf>
    <xf numFmtId="0" fontId="1" fillId="0" borderId="20" xfId="52" applyBorder="1" applyAlignment="1" applyProtection="1">
      <alignment horizontal="center"/>
      <protection locked="0"/>
    </xf>
    <xf numFmtId="0" fontId="1" fillId="0" borderId="29" xfId="52" applyBorder="1" applyAlignment="1" applyProtection="1">
      <alignment horizontal="center"/>
      <protection locked="0"/>
    </xf>
    <xf numFmtId="0" fontId="1" fillId="0" borderId="32" xfId="52" applyBorder="1" applyAlignment="1" applyProtection="1">
      <alignment horizontal="center"/>
      <protection locked="0"/>
    </xf>
    <xf numFmtId="0" fontId="1" fillId="0" borderId="33" xfId="52" applyBorder="1" applyAlignment="1" applyProtection="1">
      <alignment horizontal="center"/>
      <protection locked="0"/>
    </xf>
    <xf numFmtId="0" fontId="1" fillId="0" borderId="0" xfId="52" applyAlignment="1">
      <alignment horizontal="center" vertical="top" wrapText="1"/>
    </xf>
    <xf numFmtId="0" fontId="56" fillId="34" borderId="14" xfId="52" applyFont="1" applyFill="1" applyBorder="1" applyAlignment="1">
      <alignment horizontal="right"/>
    </xf>
    <xf numFmtId="0" fontId="56" fillId="34" borderId="15" xfId="52" applyFont="1" applyFill="1" applyBorder="1" applyAlignment="1">
      <alignment horizontal="right"/>
    </xf>
    <xf numFmtId="0" fontId="40" fillId="0" borderId="19" xfId="52" applyFont="1" applyBorder="1" applyAlignment="1">
      <alignment horizontal="right"/>
    </xf>
    <xf numFmtId="0" fontId="56" fillId="30" borderId="19" xfId="52" applyFont="1" applyFill="1" applyBorder="1" applyAlignment="1">
      <alignment horizontal="left"/>
    </xf>
    <xf numFmtId="0" fontId="56" fillId="30" borderId="25" xfId="52" applyFont="1" applyFill="1" applyBorder="1" applyAlignment="1">
      <alignment horizontal="left"/>
    </xf>
    <xf numFmtId="0" fontId="40" fillId="35" borderId="27" xfId="52" applyFont="1" applyFill="1" applyBorder="1" applyAlignment="1" applyProtection="1">
      <alignment horizontal="center"/>
      <protection hidden="1"/>
    </xf>
    <xf numFmtId="0" fontId="40" fillId="35" borderId="28" xfId="52" applyFont="1" applyFill="1" applyBorder="1" applyAlignment="1" applyProtection="1">
      <alignment horizontal="center"/>
      <protection hidden="1"/>
    </xf>
    <xf numFmtId="0" fontId="36" fillId="35" borderId="30" xfId="52" applyFont="1" applyFill="1" applyBorder="1" applyAlignment="1" applyProtection="1">
      <alignment horizontal="center"/>
      <protection hidden="1"/>
    </xf>
    <xf numFmtId="0" fontId="36" fillId="35" borderId="31" xfId="52" applyFont="1" applyFill="1" applyBorder="1" applyAlignment="1" applyProtection="1">
      <alignment horizontal="center"/>
      <protection hidden="1"/>
    </xf>
  </cellXfs>
  <cellStyles count="53">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Inndata" xfId="24" builtinId="20" customBuiltin="1"/>
    <cellStyle name="Koblet celle" xfId="25" builtinId="24" customBuiltin="1"/>
    <cellStyle name="Komma 2" xfId="46" xr:uid="{00000000-0005-0000-0000-00001A000000}"/>
    <cellStyle name="Kontrollcelle" xfId="26" builtinId="23" customBuiltin="1"/>
    <cellStyle name="Merknad" xfId="27" builtinId="10" customBuiltin="1"/>
    <cellStyle name="Normal" xfId="0" builtinId="0"/>
    <cellStyle name="Normal 2" xfId="45" xr:uid="{00000000-0005-0000-0000-00001E000000}"/>
    <cellStyle name="Normal 3" xfId="44" xr:uid="{00000000-0005-0000-0000-00001F000000}"/>
    <cellStyle name="Normal 4" xfId="47" xr:uid="{00000000-0005-0000-0000-000020000000}"/>
    <cellStyle name="Normal 4 2" xfId="48" xr:uid="{00000000-0005-0000-0000-000021000000}"/>
    <cellStyle name="Normal 5" xfId="49" xr:uid="{00000000-0005-0000-0000-000022000000}"/>
    <cellStyle name="Normal 6" xfId="50" xr:uid="{00000000-0005-0000-0000-000023000000}"/>
    <cellStyle name="Normal 7" xfId="52" xr:uid="{4970B727-BE7D-4339-9AD8-B153B7B91FA4}"/>
    <cellStyle name="Normal_Tildelingsmatrise" xfId="28" xr:uid="{00000000-0005-0000-0000-000024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3533775</xdr:colOff>
      <xdr:row>0</xdr:row>
      <xdr:rowOff>76200</xdr:rowOff>
    </xdr:from>
    <xdr:to>
      <xdr:col>2</xdr:col>
      <xdr:colOff>1562</xdr:colOff>
      <xdr:row>1</xdr:row>
      <xdr:rowOff>31750</xdr:rowOff>
    </xdr:to>
    <xdr:pic>
      <xdr:nvPicPr>
        <xdr:cNvPr id="3" name="Bild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0150" y="76200"/>
          <a:ext cx="2289467"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 name="TekstSylinder 1">
          <a:extLst>
            <a:ext uri="{FF2B5EF4-FFF2-40B4-BE49-F238E27FC236}">
              <a16:creationId xmlns:a16="http://schemas.microsoft.com/office/drawing/2014/main" id="{BC541BA9-2C4A-4D08-A37F-10C43CEE3D5C}"/>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OPPMØTER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oppmøter i kontrakten </a:t>
          </a:r>
          <a:r>
            <a:rPr lang="nb-NO" sz="1400" b="0" i="0" u="none" strike="noStrike" baseline="0">
              <a:solidFill>
                <a:schemeClr val="tx1"/>
              </a:solidFill>
              <a:effectLst/>
              <a:latin typeface="+mn-lt"/>
              <a:ea typeface="+mn-ea"/>
              <a:cs typeface="+mn-cs"/>
            </a:rPr>
            <a:t>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 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andel </a:t>
          </a:r>
          <a:r>
            <a:rPr lang="nb-NO" sz="1400" b="0" i="0" u="none" strike="noStrike" baseline="0">
              <a:solidFill>
                <a:sysClr val="windowText" lastClr="000000"/>
              </a:solidFill>
              <a:effectLst/>
              <a:latin typeface="+mn-lt"/>
              <a:ea typeface="+mn-ea"/>
              <a:cs typeface="+mn-cs"/>
            </a:rPr>
            <a:t>oppmøter er </a:t>
          </a:r>
          <a:r>
            <a:rPr lang="nb-NO" sz="1400" b="0" i="0" u="none" strike="noStrike" baseline="0">
              <a:solidFill>
                <a:schemeClr val="tx1"/>
              </a:solidFill>
              <a:effectLst/>
              <a:latin typeface="+mn-lt"/>
              <a:ea typeface="+mn-ea"/>
              <a:cs typeface="+mn-cs"/>
            </a:rPr>
            <a:t>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yu83oo6\Downloads\Kjoretoyskjema_Tildelingskriterium.xlsx" TargetMode="External"/><Relationship Id="rId1" Type="http://schemas.openxmlformats.org/officeDocument/2006/relationships/externalLinkPath" Target="file:///C:\Users\yu83oo6\Downloads\Kjoretoyskjema_Tildelingskriteri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TRANSPORT"/>
      <sheetName val="KONTROLL"/>
    </sheetNames>
    <sheetDataSet>
      <sheetData sheetId="0"/>
      <sheetData sheetId="1"/>
      <sheetData sheetId="2">
        <row r="9">
          <cell r="J9">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s://www.drivkraftnorge.no/Drivstoff-og-energi/bensin-og-diesel/norsk-bransjestandard/"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topLeftCell="A3" zoomScaleNormal="100" workbookViewId="0">
      <selection activeCell="B11" sqref="B11"/>
    </sheetView>
  </sheetViews>
  <sheetFormatPr baseColWidth="10" defaultColWidth="10.6640625" defaultRowHeight="15" x14ac:dyDescent="0.25"/>
  <cols>
    <col min="1" max="1" width="23.1640625" style="2" bestFit="1" customWidth="1"/>
    <col min="2" max="2" width="102.5" style="2" customWidth="1"/>
    <col min="3" max="16384" width="10.6640625" style="2"/>
  </cols>
  <sheetData>
    <row r="1" spans="1:3" ht="30.75" customHeight="1" x14ac:dyDescent="0.25"/>
    <row r="2" spans="1:3" x14ac:dyDescent="0.25">
      <c r="B2" s="49" t="s">
        <v>0</v>
      </c>
    </row>
    <row r="4" spans="1:3" ht="21" x14ac:dyDescent="0.25">
      <c r="B4" s="24" t="s">
        <v>1</v>
      </c>
    </row>
    <row r="5" spans="1:3" x14ac:dyDescent="0.25">
      <c r="A5" s="14"/>
      <c r="B5" s="18"/>
    </row>
    <row r="6" spans="1:3" ht="18.75" x14ac:dyDescent="0.25">
      <c r="A6" s="15" t="s">
        <v>2</v>
      </c>
      <c r="B6" s="25" t="s">
        <v>3</v>
      </c>
      <c r="C6" s="20"/>
    </row>
    <row r="7" spans="1:3" ht="18.75" x14ac:dyDescent="0.25">
      <c r="A7" s="15" t="s">
        <v>4</v>
      </c>
      <c r="B7" s="53" t="s">
        <v>5</v>
      </c>
      <c r="C7" s="20"/>
    </row>
    <row r="8" spans="1:3" ht="18.75" x14ac:dyDescent="0.25">
      <c r="A8" s="15" t="s">
        <v>6</v>
      </c>
      <c r="B8" s="25" t="s">
        <v>7</v>
      </c>
    </row>
    <row r="9" spans="1:3" ht="18.75" x14ac:dyDescent="0.25">
      <c r="A9" s="15" t="s">
        <v>8</v>
      </c>
      <c r="B9" s="25" t="s">
        <v>9</v>
      </c>
    </row>
    <row r="10" spans="1:3" ht="15.75" thickBot="1" x14ac:dyDescent="0.3"/>
    <row r="11" spans="1:3" ht="21.75" thickBot="1" x14ac:dyDescent="0.4">
      <c r="B11" s="54" t="s">
        <v>10</v>
      </c>
    </row>
    <row r="12" spans="1:3" x14ac:dyDescent="0.25">
      <c r="B12" s="26"/>
    </row>
    <row r="13" spans="1:3" ht="19.5" x14ac:dyDescent="0.25">
      <c r="B13" s="29" t="s">
        <v>11</v>
      </c>
    </row>
    <row r="14" spans="1:3" ht="19.5" x14ac:dyDescent="0.25">
      <c r="B14" s="29" t="s">
        <v>12</v>
      </c>
    </row>
    <row r="15" spans="1:3" ht="19.5" x14ac:dyDescent="0.25">
      <c r="B15" s="29" t="s">
        <v>13</v>
      </c>
    </row>
    <row r="16" spans="1:3" ht="19.5" x14ac:dyDescent="0.25">
      <c r="B16" s="29"/>
    </row>
    <row r="17" spans="2:2" x14ac:dyDescent="0.25">
      <c r="B17" s="27"/>
    </row>
    <row r="18" spans="2:2" x14ac:dyDescent="0.25">
      <c r="B18" s="27"/>
    </row>
    <row r="19" spans="2:2" x14ac:dyDescent="0.25">
      <c r="B19" s="27"/>
    </row>
    <row r="20" spans="2:2" x14ac:dyDescent="0.25">
      <c r="B20" s="27"/>
    </row>
    <row r="21" spans="2:2" x14ac:dyDescent="0.25">
      <c r="B21" s="27"/>
    </row>
    <row r="22" spans="2:2" x14ac:dyDescent="0.25">
      <c r="B22" s="27"/>
    </row>
    <row r="23" spans="2:2" x14ac:dyDescent="0.25">
      <c r="B23" s="27"/>
    </row>
    <row r="24" spans="2:2" x14ac:dyDescent="0.25">
      <c r="B24" s="27"/>
    </row>
    <row r="25" spans="2:2" x14ac:dyDescent="0.25">
      <c r="B25" s="27"/>
    </row>
    <row r="26" spans="2:2" x14ac:dyDescent="0.25">
      <c r="B26" s="27"/>
    </row>
    <row r="27" spans="2:2" x14ac:dyDescent="0.25">
      <c r="B27" s="27"/>
    </row>
    <row r="28" spans="2:2" x14ac:dyDescent="0.25">
      <c r="B28" s="27"/>
    </row>
    <row r="29" spans="2:2" x14ac:dyDescent="0.25">
      <c r="B29" s="27"/>
    </row>
    <row r="30" spans="2:2" x14ac:dyDescent="0.25">
      <c r="B30" s="27"/>
    </row>
    <row r="31" spans="2:2" x14ac:dyDescent="0.25">
      <c r="B31" s="27"/>
    </row>
    <row r="32" spans="2:2" x14ac:dyDescent="0.25">
      <c r="B32" s="27"/>
    </row>
    <row r="33" spans="2:2" x14ac:dyDescent="0.25">
      <c r="B33" s="27"/>
    </row>
    <row r="34" spans="2:2" x14ac:dyDescent="0.25">
      <c r="B34" s="27"/>
    </row>
    <row r="35" spans="2:2" x14ac:dyDescent="0.25">
      <c r="B35" s="27"/>
    </row>
    <row r="36" spans="2:2" ht="15.75" thickBot="1" x14ac:dyDescent="0.3">
      <c r="B36" s="28"/>
    </row>
  </sheetData>
  <hyperlinks>
    <hyperlink ref="B13" location="'Forklaring til kravspes.'!A1" display="Forklaring til kravspesifikasjon" xr:uid="{00000000-0004-0000-0000-000000000000}"/>
    <hyperlink ref="B14" location="'Krav til leveransen'!A1" display="Obligatoriske krav til leveransen" xr:uid="{00000000-0004-0000-0000-000001000000}"/>
    <hyperlink ref="B15" location="'Krav til alle varegrupper'!A1" display="Krav til samtlige varegrupper" xr:uid="{00000000-0004-0000-0000-000002000000}"/>
  </hyperlinks>
  <pageMargins left="0.70866141732283472" right="0.70866141732283472" top="0.74803149606299213" bottom="0.74803149606299213" header="0.31496062992125984" footer="0.31496062992125984"/>
  <pageSetup paperSize="9" scale="88" fitToHeight="0" orientation="portrait" r:id="rId1"/>
  <headerFooter>
    <oddFooter>&amp;L&amp;Z&amp;F&amp;RSide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19"/>
  <sheetViews>
    <sheetView zoomScaleNormal="100" workbookViewId="0">
      <selection activeCell="B11" sqref="B11"/>
    </sheetView>
  </sheetViews>
  <sheetFormatPr baseColWidth="10" defaultColWidth="10.6640625" defaultRowHeight="15" x14ac:dyDescent="0.25"/>
  <cols>
    <col min="1" max="1" width="10.6640625" style="2"/>
    <col min="2" max="2" width="102.5" style="2" customWidth="1"/>
    <col min="3" max="16384" width="10.6640625" style="2"/>
  </cols>
  <sheetData>
    <row r="1" spans="2:2" ht="15.75" x14ac:dyDescent="0.25">
      <c r="B1" s="48" t="s">
        <v>14</v>
      </c>
    </row>
    <row r="2" spans="2:2" ht="21" x14ac:dyDescent="0.35">
      <c r="B2" s="3" t="s">
        <v>15</v>
      </c>
    </row>
    <row r="3" spans="2:2" ht="21" x14ac:dyDescent="0.35">
      <c r="B3" s="3" t="str">
        <f>Innholdsfortegnelse!B6</f>
        <v>Rammeavtale om levering av fyringsolje og autodiesel i bulk til kommunene og IKS i Kongsvingerregionen 2026 - 2030</v>
      </c>
    </row>
    <row r="4" spans="2:2" ht="15.75" thickBot="1" x14ac:dyDescent="0.3">
      <c r="B4" s="4"/>
    </row>
    <row r="5" spans="2:2" ht="15.75" thickBot="1" x14ac:dyDescent="0.3">
      <c r="B5" s="61" t="s">
        <v>16</v>
      </c>
    </row>
    <row r="6" spans="2:2" ht="45" x14ac:dyDescent="0.25">
      <c r="B6" s="5" t="s">
        <v>17</v>
      </c>
    </row>
    <row r="7" spans="2:2" ht="45.75" thickBot="1" x14ac:dyDescent="0.3">
      <c r="B7" s="6" t="s">
        <v>18</v>
      </c>
    </row>
    <row r="8" spans="2:2" ht="15.75" thickBot="1" x14ac:dyDescent="0.3">
      <c r="B8" s="61" t="s">
        <v>19</v>
      </c>
    </row>
    <row r="9" spans="2:2" ht="120" x14ac:dyDescent="0.25">
      <c r="B9" s="7" t="s">
        <v>20</v>
      </c>
    </row>
    <row r="10" spans="2:2" ht="75" x14ac:dyDescent="0.25">
      <c r="B10" s="7" t="s">
        <v>208</v>
      </c>
    </row>
    <row r="11" spans="2:2" ht="75.75" thickBot="1" x14ac:dyDescent="0.3">
      <c r="B11" s="8" t="s">
        <v>209</v>
      </c>
    </row>
    <row r="12" spans="2:2" ht="15.75" thickBot="1" x14ac:dyDescent="0.3">
      <c r="B12" s="61" t="s">
        <v>21</v>
      </c>
    </row>
    <row r="13" spans="2:2" ht="45.75" thickBot="1" x14ac:dyDescent="0.3">
      <c r="B13" s="9" t="s">
        <v>22</v>
      </c>
    </row>
    <row r="14" spans="2:2" ht="15.75" thickBot="1" x14ac:dyDescent="0.3">
      <c r="B14" s="61" t="s">
        <v>23</v>
      </c>
    </row>
    <row r="15" spans="2:2" ht="45" x14ac:dyDescent="0.25">
      <c r="B15" s="10" t="s">
        <v>24</v>
      </c>
    </row>
    <row r="16" spans="2:2" ht="30" x14ac:dyDescent="0.25">
      <c r="B16" s="11" t="s">
        <v>25</v>
      </c>
    </row>
    <row r="17" spans="2:2" ht="30.75" thickBot="1" x14ac:dyDescent="0.3">
      <c r="B17" s="12" t="s">
        <v>26</v>
      </c>
    </row>
    <row r="18" spans="2:2" ht="15.75" thickBot="1" x14ac:dyDescent="0.3">
      <c r="B18" s="61" t="s">
        <v>27</v>
      </c>
    </row>
    <row r="19" spans="2:2" ht="135.75" thickBot="1" x14ac:dyDescent="0.3">
      <c r="B19" s="13" t="s">
        <v>28</v>
      </c>
    </row>
  </sheetData>
  <hyperlinks>
    <hyperlink ref="B1" location="Innholdsfortegnelse!A1" display="Tilbake til innholdsfortegnelsen" xr:uid="{00000000-0004-0000-0100-000000000000}"/>
  </hyperlinks>
  <pageMargins left="0.70866141732283472" right="0.70866141732283472" top="0.74803149606299213" bottom="0.74803149606299213" header="0.31496062992125984" footer="0.31496062992125984"/>
  <pageSetup paperSize="9" scale="98" fitToHeight="0" orientation="portrait" r:id="rId1"/>
  <headerFooter>
    <oddHeader>&amp;R&amp;G&amp;"Tahoma,Halvfet"
Regionalt Innkjøp i Kongsvingerregionen</oddHeader>
    <oddFooter>&amp;L&amp;Z&amp;F&amp;RSide &amp;P av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2:G38"/>
  <sheetViews>
    <sheetView tabSelected="1" zoomScale="110" zoomScaleNormal="110" workbookViewId="0">
      <pane ySplit="7" topLeftCell="A8" activePane="bottomLeft" state="frozen"/>
      <selection pane="bottomLeft" activeCell="B30" sqref="B30"/>
    </sheetView>
  </sheetViews>
  <sheetFormatPr baseColWidth="10" defaultColWidth="12" defaultRowHeight="11.25" x14ac:dyDescent="0.15"/>
  <cols>
    <col min="1" max="1" width="5.83203125" style="14" customWidth="1"/>
    <col min="2" max="2" width="91.6640625" style="36" customWidth="1"/>
    <col min="3" max="3" width="11" style="18" bestFit="1" customWidth="1"/>
    <col min="4" max="4" width="10.5" style="19" bestFit="1" customWidth="1"/>
    <col min="5" max="5" width="9" style="19" bestFit="1" customWidth="1"/>
    <col min="6" max="6" width="10.6640625" style="19" bestFit="1" customWidth="1"/>
    <col min="7" max="7" width="100.83203125" style="14" customWidth="1"/>
    <col min="8" max="8" width="1.6640625" style="16" customWidth="1"/>
    <col min="9" max="16384" width="12" style="16"/>
  </cols>
  <sheetData>
    <row r="2" spans="1:7" ht="20.25" x14ac:dyDescent="0.3">
      <c r="B2" s="40" t="s">
        <v>12</v>
      </c>
      <c r="C2" s="41"/>
      <c r="D2" s="42"/>
      <c r="E2" s="42"/>
      <c r="F2" s="42"/>
      <c r="G2" s="50" t="s">
        <v>14</v>
      </c>
    </row>
    <row r="3" spans="1:7" ht="20.25" x14ac:dyDescent="0.25">
      <c r="B3" s="51" t="str">
        <f>Innholdsfortegnelse!$B$6</f>
        <v>Rammeavtale om levering av fyringsolje og autodiesel i bulk til kommunene og IKS i Kongsvingerregionen 2026 - 2030</v>
      </c>
      <c r="C3" s="41"/>
      <c r="D3" s="42"/>
      <c r="E3" s="42"/>
      <c r="F3" s="42"/>
      <c r="G3" s="43"/>
    </row>
    <row r="4" spans="1:7" ht="20.25" x14ac:dyDescent="0.25">
      <c r="B4" s="44" t="str">
        <f>Innholdsfortegnelse!B9</f>
        <v>&lt; Navn fylles ut av tilbyder&gt;</v>
      </c>
      <c r="C4" s="41"/>
      <c r="D4" s="42"/>
      <c r="E4" s="42"/>
      <c r="F4" s="42"/>
      <c r="G4" s="43"/>
    </row>
    <row r="6" spans="1:7" ht="15" customHeight="1" x14ac:dyDescent="0.15">
      <c r="A6" s="107" t="s">
        <v>29</v>
      </c>
      <c r="B6" s="108" t="s">
        <v>30</v>
      </c>
      <c r="C6" s="110" t="s">
        <v>31</v>
      </c>
      <c r="D6" s="110" t="s">
        <v>32</v>
      </c>
      <c r="E6" s="105" t="s">
        <v>23</v>
      </c>
      <c r="F6" s="106"/>
      <c r="G6" s="103" t="s">
        <v>33</v>
      </c>
    </row>
    <row r="7" spans="1:7" ht="33.75" customHeight="1" x14ac:dyDescent="0.15">
      <c r="A7" s="107"/>
      <c r="B7" s="109"/>
      <c r="C7" s="110"/>
      <c r="D7" s="110"/>
      <c r="E7" s="21" t="s">
        <v>34</v>
      </c>
      <c r="F7" s="22" t="s">
        <v>35</v>
      </c>
      <c r="G7" s="104"/>
    </row>
    <row r="8" spans="1:7" s="17" customFormat="1" ht="15.75" x14ac:dyDescent="0.15">
      <c r="A8" s="31">
        <v>1</v>
      </c>
      <c r="B8" s="23" t="s">
        <v>36</v>
      </c>
      <c r="C8" s="32"/>
      <c r="D8" s="32"/>
      <c r="E8" s="32"/>
      <c r="F8" s="32"/>
      <c r="G8" s="33"/>
    </row>
    <row r="9" spans="1:7" s="17" customFormat="1" ht="144" x14ac:dyDescent="0.15">
      <c r="A9" s="55" t="s">
        <v>37</v>
      </c>
      <c r="B9" s="56" t="s">
        <v>38</v>
      </c>
      <c r="C9" s="57" t="s">
        <v>39</v>
      </c>
      <c r="D9" s="58"/>
      <c r="E9" s="37"/>
      <c r="F9" s="37"/>
      <c r="G9" s="34"/>
    </row>
    <row r="10" spans="1:7" s="17" customFormat="1" ht="48" x14ac:dyDescent="0.15">
      <c r="A10" s="55" t="s">
        <v>40</v>
      </c>
      <c r="B10" s="56" t="s">
        <v>41</v>
      </c>
      <c r="C10" s="57" t="s">
        <v>39</v>
      </c>
      <c r="D10" s="58"/>
      <c r="E10" s="37"/>
      <c r="F10" s="37"/>
      <c r="G10" s="35"/>
    </row>
    <row r="11" spans="1:7" s="17" customFormat="1" ht="36" x14ac:dyDescent="0.15">
      <c r="A11" s="55" t="s">
        <v>42</v>
      </c>
      <c r="B11" s="56" t="s">
        <v>43</v>
      </c>
      <c r="C11" s="57" t="s">
        <v>39</v>
      </c>
      <c r="D11" s="58"/>
      <c r="E11" s="37"/>
      <c r="F11" s="37"/>
      <c r="G11" s="35"/>
    </row>
    <row r="12" spans="1:7" s="17" customFormat="1" ht="84.95" customHeight="1" x14ac:dyDescent="0.15">
      <c r="A12" s="55" t="s">
        <v>44</v>
      </c>
      <c r="B12" s="56" t="s">
        <v>45</v>
      </c>
      <c r="C12" s="57" t="s">
        <v>39</v>
      </c>
      <c r="D12" s="58"/>
      <c r="E12" s="37"/>
      <c r="F12" s="37"/>
      <c r="G12" s="52"/>
    </row>
    <row r="13" spans="1:7" s="17" customFormat="1" ht="15.75" x14ac:dyDescent="0.15">
      <c r="A13" s="31">
        <v>2</v>
      </c>
      <c r="B13" s="23" t="s">
        <v>46</v>
      </c>
      <c r="C13" s="32"/>
      <c r="D13" s="32"/>
      <c r="E13" s="32"/>
      <c r="F13" s="32"/>
      <c r="G13" s="33"/>
    </row>
    <row r="14" spans="1:7" ht="36" x14ac:dyDescent="0.15">
      <c r="A14" s="59" t="s">
        <v>47</v>
      </c>
      <c r="B14" s="56" t="s">
        <v>48</v>
      </c>
      <c r="C14" s="57" t="s">
        <v>39</v>
      </c>
      <c r="D14" s="57"/>
      <c r="E14" s="38"/>
      <c r="F14" s="38"/>
      <c r="G14" s="34"/>
    </row>
    <row r="15" spans="1:7" ht="24" x14ac:dyDescent="0.15">
      <c r="A15" s="59" t="s">
        <v>49</v>
      </c>
      <c r="B15" s="56" t="s">
        <v>50</v>
      </c>
      <c r="C15" s="57" t="s">
        <v>39</v>
      </c>
      <c r="D15" s="57"/>
      <c r="E15" s="38"/>
      <c r="F15" s="38"/>
      <c r="G15" s="34"/>
    </row>
    <row r="16" spans="1:7" ht="24" x14ac:dyDescent="0.15">
      <c r="A16" s="59" t="s">
        <v>51</v>
      </c>
      <c r="B16" s="56" t="s">
        <v>52</v>
      </c>
      <c r="C16" s="57" t="s">
        <v>39</v>
      </c>
      <c r="D16" s="57"/>
      <c r="E16" s="38"/>
      <c r="F16" s="38"/>
      <c r="G16" s="34"/>
    </row>
    <row r="17" spans="1:7" ht="24" x14ac:dyDescent="0.15">
      <c r="A17" s="59" t="s">
        <v>53</v>
      </c>
      <c r="B17" s="56" t="s">
        <v>54</v>
      </c>
      <c r="C17" s="57" t="s">
        <v>55</v>
      </c>
      <c r="D17" s="57"/>
      <c r="E17" s="38"/>
      <c r="F17" s="38"/>
      <c r="G17" s="34"/>
    </row>
    <row r="18" spans="1:7" s="17" customFormat="1" ht="15.75" x14ac:dyDescent="0.15">
      <c r="A18" s="31">
        <v>3</v>
      </c>
      <c r="B18" s="23" t="s">
        <v>56</v>
      </c>
      <c r="C18" s="32"/>
      <c r="D18" s="32"/>
      <c r="E18" s="32"/>
      <c r="F18" s="32"/>
      <c r="G18" s="47"/>
    </row>
    <row r="19" spans="1:7" ht="24" x14ac:dyDescent="0.15">
      <c r="A19" s="59" t="s">
        <v>57</v>
      </c>
      <c r="B19" s="56" t="s">
        <v>58</v>
      </c>
      <c r="C19" s="57" t="s">
        <v>39</v>
      </c>
      <c r="D19" s="57"/>
      <c r="E19" s="38"/>
      <c r="F19" s="38"/>
      <c r="G19" s="34"/>
    </row>
    <row r="20" spans="1:7" s="17" customFormat="1" ht="15.75" x14ac:dyDescent="0.15">
      <c r="A20" s="31">
        <v>4</v>
      </c>
      <c r="B20" s="23" t="s">
        <v>59</v>
      </c>
      <c r="C20" s="32"/>
      <c r="D20" s="32"/>
      <c r="E20" s="32"/>
      <c r="F20" s="32"/>
      <c r="G20" s="47"/>
    </row>
    <row r="21" spans="1:7" ht="36" x14ac:dyDescent="0.15">
      <c r="A21" s="59" t="s">
        <v>60</v>
      </c>
      <c r="B21" s="56" t="s">
        <v>61</v>
      </c>
      <c r="C21" s="57" t="s">
        <v>39</v>
      </c>
      <c r="D21" s="57"/>
      <c r="E21" s="38"/>
      <c r="F21" s="38"/>
      <c r="G21" s="52"/>
    </row>
    <row r="22" spans="1:7" ht="24" x14ac:dyDescent="0.15">
      <c r="A22" s="59" t="s">
        <v>62</v>
      </c>
      <c r="B22" s="56" t="s">
        <v>63</v>
      </c>
      <c r="C22" s="57" t="s">
        <v>39</v>
      </c>
      <c r="D22" s="57"/>
      <c r="E22" s="38"/>
      <c r="F22" s="38"/>
      <c r="G22" s="34"/>
    </row>
    <row r="23" spans="1:7" ht="24" x14ac:dyDescent="0.15">
      <c r="A23" s="59" t="s">
        <v>64</v>
      </c>
      <c r="B23" s="56" t="s">
        <v>65</v>
      </c>
      <c r="C23" s="57" t="s">
        <v>39</v>
      </c>
      <c r="D23" s="57"/>
      <c r="E23" s="38"/>
      <c r="F23" s="38"/>
      <c r="G23" s="34"/>
    </row>
    <row r="24" spans="1:7" ht="36" x14ac:dyDescent="0.15">
      <c r="A24" s="59" t="s">
        <v>66</v>
      </c>
      <c r="B24" s="56" t="s">
        <v>67</v>
      </c>
      <c r="C24" s="57" t="s">
        <v>39</v>
      </c>
      <c r="D24" s="57"/>
      <c r="E24" s="38"/>
      <c r="F24" s="38"/>
      <c r="G24" s="34"/>
    </row>
    <row r="25" spans="1:7" ht="24" x14ac:dyDescent="0.15">
      <c r="A25" s="59" t="s">
        <v>68</v>
      </c>
      <c r="B25" s="56" t="s">
        <v>69</v>
      </c>
      <c r="C25" s="57" t="s">
        <v>39</v>
      </c>
      <c r="D25" s="57"/>
      <c r="E25" s="38"/>
      <c r="F25" s="38"/>
      <c r="G25" s="34"/>
    </row>
    <row r="26" spans="1:7" ht="36" x14ac:dyDescent="0.15">
      <c r="A26" s="59" t="s">
        <v>70</v>
      </c>
      <c r="B26" s="56" t="s">
        <v>71</v>
      </c>
      <c r="C26" s="57" t="s">
        <v>39</v>
      </c>
      <c r="D26" s="57"/>
      <c r="E26" s="38"/>
      <c r="F26" s="38"/>
      <c r="G26" s="34"/>
    </row>
    <row r="27" spans="1:7" ht="48" x14ac:dyDescent="0.15">
      <c r="A27" s="59" t="s">
        <v>72</v>
      </c>
      <c r="B27" s="56" t="s">
        <v>73</v>
      </c>
      <c r="C27" s="57" t="s">
        <v>39</v>
      </c>
      <c r="D27" s="57"/>
      <c r="E27" s="38"/>
      <c r="F27" s="38"/>
      <c r="G27" s="52"/>
    </row>
    <row r="28" spans="1:7" ht="24" x14ac:dyDescent="0.15">
      <c r="A28" s="59" t="s">
        <v>74</v>
      </c>
      <c r="B28" s="56" t="s">
        <v>75</v>
      </c>
      <c r="C28" s="57" t="s">
        <v>39</v>
      </c>
      <c r="D28" s="57"/>
      <c r="E28" s="38"/>
      <c r="F28" s="38"/>
      <c r="G28" s="34"/>
    </row>
    <row r="29" spans="1:7" ht="36" x14ac:dyDescent="0.15">
      <c r="A29" s="59" t="s">
        <v>76</v>
      </c>
      <c r="B29" s="56" t="s">
        <v>210</v>
      </c>
      <c r="C29" s="57" t="s">
        <v>39</v>
      </c>
      <c r="D29" s="57"/>
      <c r="E29" s="38"/>
      <c r="F29" s="38"/>
      <c r="G29" s="34"/>
    </row>
    <row r="30" spans="1:7" ht="96" x14ac:dyDescent="0.15">
      <c r="A30" s="59" t="s">
        <v>77</v>
      </c>
      <c r="B30" s="56" t="s">
        <v>211</v>
      </c>
      <c r="C30" s="57" t="s">
        <v>206</v>
      </c>
      <c r="D30" s="57" t="s">
        <v>207</v>
      </c>
      <c r="E30" s="38"/>
      <c r="F30" s="38"/>
      <c r="G30" s="34"/>
    </row>
    <row r="31" spans="1:7" ht="36" x14ac:dyDescent="0.15">
      <c r="A31" s="59" t="s">
        <v>212</v>
      </c>
      <c r="B31" s="56" t="s">
        <v>78</v>
      </c>
      <c r="C31" s="57" t="s">
        <v>39</v>
      </c>
      <c r="D31" s="57"/>
      <c r="E31" s="38"/>
      <c r="F31" s="38"/>
      <c r="G31" s="34"/>
    </row>
    <row r="32" spans="1:7" s="17" customFormat="1" ht="15.75" x14ac:dyDescent="0.15">
      <c r="A32" s="31">
        <v>5</v>
      </c>
      <c r="B32" s="23" t="s">
        <v>79</v>
      </c>
      <c r="C32" s="32"/>
      <c r="D32" s="32"/>
      <c r="E32" s="32"/>
      <c r="F32" s="32"/>
      <c r="G32" s="33"/>
    </row>
    <row r="33" spans="1:7" ht="60" x14ac:dyDescent="0.15">
      <c r="A33" s="59" t="s">
        <v>80</v>
      </c>
      <c r="B33" s="56" t="s">
        <v>81</v>
      </c>
      <c r="C33" s="57" t="s">
        <v>39</v>
      </c>
      <c r="D33" s="57"/>
      <c r="E33" s="38"/>
      <c r="F33" s="38"/>
      <c r="G33" s="34"/>
    </row>
    <row r="34" spans="1:7" ht="36" x14ac:dyDescent="0.15">
      <c r="A34" s="59" t="s">
        <v>82</v>
      </c>
      <c r="B34" s="56" t="s">
        <v>83</v>
      </c>
      <c r="C34" s="57" t="s">
        <v>39</v>
      </c>
      <c r="D34" s="57"/>
      <c r="E34" s="38"/>
      <c r="F34" s="38"/>
      <c r="G34" s="34"/>
    </row>
    <row r="35" spans="1:7" ht="132" x14ac:dyDescent="0.15">
      <c r="A35" s="59" t="s">
        <v>84</v>
      </c>
      <c r="B35" s="56" t="s">
        <v>85</v>
      </c>
      <c r="C35" s="57" t="s">
        <v>39</v>
      </c>
      <c r="D35" s="57"/>
      <c r="E35" s="38"/>
      <c r="F35" s="38"/>
      <c r="G35" s="34"/>
    </row>
    <row r="36" spans="1:7" s="17" customFormat="1" ht="15.75" x14ac:dyDescent="0.15">
      <c r="A36" s="31">
        <v>6</v>
      </c>
      <c r="B36" s="23" t="s">
        <v>86</v>
      </c>
      <c r="C36" s="32"/>
      <c r="D36" s="32"/>
      <c r="E36" s="32"/>
      <c r="F36" s="32"/>
      <c r="G36" s="33"/>
    </row>
    <row r="37" spans="1:7" ht="36" x14ac:dyDescent="0.15">
      <c r="A37" s="59" t="s">
        <v>87</v>
      </c>
      <c r="B37" s="60" t="s">
        <v>88</v>
      </c>
      <c r="C37" s="57" t="s">
        <v>39</v>
      </c>
      <c r="D37" s="57"/>
      <c r="E37" s="38"/>
      <c r="F37" s="38"/>
      <c r="G37" s="34"/>
    </row>
    <row r="38" spans="1:7" ht="36" x14ac:dyDescent="0.15">
      <c r="A38" s="59" t="s">
        <v>89</v>
      </c>
      <c r="B38" s="56" t="s">
        <v>90</v>
      </c>
      <c r="C38" s="57" t="s">
        <v>39</v>
      </c>
      <c r="D38" s="57"/>
      <c r="E38" s="38"/>
      <c r="F38" s="38"/>
      <c r="G38" s="34"/>
    </row>
  </sheetData>
  <autoFilter ref="A7:G7" xr:uid="{00000000-0009-0000-0000-000002000000}"/>
  <mergeCells count="6">
    <mergeCell ref="G6:G7"/>
    <mergeCell ref="E6:F6"/>
    <mergeCell ref="A6:A7"/>
    <mergeCell ref="B6:B7"/>
    <mergeCell ref="C6:C7"/>
    <mergeCell ref="D6:D7"/>
  </mergeCells>
  <hyperlinks>
    <hyperlink ref="G2" location="Innholdsfortegnelse!A1" display="Tilbake til innholdsfortegnelsen" xr:uid="{00000000-0004-0000-0200-000000000000}"/>
  </hyperlinks>
  <pageMargins left="0.70866141732283472" right="0.70866141732283472" top="0.74803149606299213" bottom="0.74803149606299213" header="0.31496062992125984" footer="0.31496062992125984"/>
  <pageSetup paperSize="9" scale="71" fitToHeight="0" orientation="landscape" r:id="rId1"/>
  <headerFooter>
    <oddHeader>&amp;C&amp;A&amp;R&amp;G&amp;"Tahoma,Halvfet"
Regionalt Innkjøp i Kongsvingerregionen</oddHeader>
    <oddFooter>&amp;L&amp;Z&amp;F&amp;RSide &amp;P av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2:G39"/>
  <sheetViews>
    <sheetView zoomScale="110" zoomScaleNormal="110" workbookViewId="0">
      <pane ySplit="7" topLeftCell="A8" activePane="bottomLeft" state="frozen"/>
      <selection pane="bottomLeft" activeCell="B45" sqref="B45"/>
    </sheetView>
  </sheetViews>
  <sheetFormatPr baseColWidth="10" defaultColWidth="12" defaultRowHeight="11.25" x14ac:dyDescent="0.15"/>
  <cols>
    <col min="1" max="1" width="5.83203125" style="14" customWidth="1"/>
    <col min="2" max="2" width="91.5" style="14" customWidth="1"/>
    <col min="3" max="3" width="8" style="18" customWidth="1"/>
    <col min="4" max="4" width="10.5" style="19" bestFit="1" customWidth="1"/>
    <col min="5" max="6" width="8.1640625" style="19" customWidth="1"/>
    <col min="7" max="7" width="100.83203125" style="14" customWidth="1"/>
    <col min="8" max="8" width="1.6640625" style="16" customWidth="1"/>
    <col min="9" max="16384" width="12" style="16"/>
  </cols>
  <sheetData>
    <row r="2" spans="1:7" ht="20.25" x14ac:dyDescent="0.15">
      <c r="B2" s="45" t="s">
        <v>13</v>
      </c>
      <c r="C2" s="41"/>
      <c r="D2" s="42"/>
      <c r="E2" s="42"/>
      <c r="F2" s="42"/>
      <c r="G2" s="50" t="s">
        <v>14</v>
      </c>
    </row>
    <row r="3" spans="1:7" ht="20.25" x14ac:dyDescent="0.15">
      <c r="B3" s="46" t="str">
        <f>Innholdsfortegnelse!$B$6</f>
        <v>Rammeavtale om levering av fyringsolje og autodiesel i bulk til kommunene og IKS i Kongsvingerregionen 2026 - 2030</v>
      </c>
      <c r="C3" s="41"/>
      <c r="D3" s="42"/>
      <c r="E3" s="42"/>
      <c r="F3" s="42"/>
      <c r="G3" s="43"/>
    </row>
    <row r="4" spans="1:7" ht="20.25" x14ac:dyDescent="0.15">
      <c r="B4" s="46" t="str">
        <f>Innholdsfortegnelse!$B$9</f>
        <v>&lt; Navn fylles ut av tilbyder&gt;</v>
      </c>
      <c r="C4" s="41"/>
      <c r="D4" s="42"/>
      <c r="E4" s="42"/>
      <c r="F4" s="42"/>
      <c r="G4" s="43"/>
    </row>
    <row r="6" spans="1:7" ht="30" customHeight="1" x14ac:dyDescent="0.15">
      <c r="A6" s="107" t="s">
        <v>29</v>
      </c>
      <c r="B6" s="119" t="s">
        <v>30</v>
      </c>
      <c r="C6" s="110" t="s">
        <v>31</v>
      </c>
      <c r="D6" s="110" t="s">
        <v>32</v>
      </c>
      <c r="E6" s="105" t="s">
        <v>23</v>
      </c>
      <c r="F6" s="106"/>
      <c r="G6" s="103" t="s">
        <v>33</v>
      </c>
    </row>
    <row r="7" spans="1:7" ht="24.75" customHeight="1" x14ac:dyDescent="0.15">
      <c r="A7" s="107"/>
      <c r="B7" s="120"/>
      <c r="C7" s="110"/>
      <c r="D7" s="110"/>
      <c r="E7" s="21" t="s">
        <v>34</v>
      </c>
      <c r="F7" s="22" t="s">
        <v>35</v>
      </c>
      <c r="G7" s="104"/>
    </row>
    <row r="8" spans="1:7" ht="15.75" x14ac:dyDescent="0.15">
      <c r="A8" s="31">
        <v>1</v>
      </c>
      <c r="B8" s="23" t="s">
        <v>91</v>
      </c>
      <c r="C8" s="32"/>
      <c r="D8" s="32"/>
      <c r="E8" s="32"/>
      <c r="F8" s="32"/>
      <c r="G8" s="33"/>
    </row>
    <row r="9" spans="1:7" ht="24" x14ac:dyDescent="0.15">
      <c r="A9" s="59" t="s">
        <v>37</v>
      </c>
      <c r="B9" s="62" t="s">
        <v>92</v>
      </c>
      <c r="C9" s="57" t="s">
        <v>39</v>
      </c>
      <c r="D9" s="57"/>
      <c r="E9" s="38"/>
      <c r="F9" s="38"/>
      <c r="G9" s="1"/>
    </row>
    <row r="10" spans="1:7" ht="24" x14ac:dyDescent="0.15">
      <c r="A10" s="111" t="s">
        <v>40</v>
      </c>
      <c r="B10" s="62" t="s">
        <v>93</v>
      </c>
      <c r="C10" s="113" t="s">
        <v>39</v>
      </c>
      <c r="D10" s="113"/>
      <c r="E10" s="117"/>
      <c r="F10" s="117"/>
      <c r="G10" s="115"/>
    </row>
    <row r="11" spans="1:7" x14ac:dyDescent="0.15">
      <c r="A11" s="112"/>
      <c r="B11" s="63" t="s">
        <v>94</v>
      </c>
      <c r="C11" s="114"/>
      <c r="D11" s="114"/>
      <c r="E11" s="118"/>
      <c r="F11" s="118"/>
      <c r="G11" s="116"/>
    </row>
    <row r="12" spans="1:7" ht="24" x14ac:dyDescent="0.15">
      <c r="A12" s="59" t="s">
        <v>42</v>
      </c>
      <c r="B12" s="62" t="s">
        <v>95</v>
      </c>
      <c r="C12" s="57" t="s">
        <v>39</v>
      </c>
      <c r="D12" s="57"/>
      <c r="E12" s="38"/>
      <c r="F12" s="38"/>
      <c r="G12" s="1"/>
    </row>
    <row r="13" spans="1:7" ht="36" customHeight="1" x14ac:dyDescent="0.15">
      <c r="A13" s="59" t="s">
        <v>44</v>
      </c>
      <c r="B13" s="56" t="s">
        <v>96</v>
      </c>
      <c r="C13" s="57" t="s">
        <v>39</v>
      </c>
      <c r="D13" s="57"/>
      <c r="E13" s="38"/>
      <c r="F13" s="38"/>
      <c r="G13" s="1"/>
    </row>
    <row r="14" spans="1:7" ht="24" x14ac:dyDescent="0.15">
      <c r="A14" s="59" t="s">
        <v>97</v>
      </c>
      <c r="B14" s="56" t="s">
        <v>98</v>
      </c>
      <c r="C14" s="57" t="s">
        <v>39</v>
      </c>
      <c r="D14" s="57"/>
      <c r="E14" s="38"/>
      <c r="F14" s="38"/>
      <c r="G14" s="1"/>
    </row>
    <row r="15" spans="1:7" ht="24" x14ac:dyDescent="0.15">
      <c r="A15" s="59" t="s">
        <v>99</v>
      </c>
      <c r="B15" s="56" t="s">
        <v>100</v>
      </c>
      <c r="C15" s="57" t="s">
        <v>39</v>
      </c>
      <c r="D15" s="57"/>
      <c r="E15" s="38"/>
      <c r="F15" s="38"/>
      <c r="G15" s="1"/>
    </row>
    <row r="16" spans="1:7" ht="36" x14ac:dyDescent="0.15">
      <c r="A16" s="59" t="s">
        <v>101</v>
      </c>
      <c r="B16" s="56" t="s">
        <v>102</v>
      </c>
      <c r="C16" s="57" t="s">
        <v>39</v>
      </c>
      <c r="D16" s="57"/>
      <c r="E16" s="38"/>
      <c r="F16" s="38"/>
      <c r="G16" s="1"/>
    </row>
    <row r="17" spans="1:7" ht="15.75" x14ac:dyDescent="0.15">
      <c r="A17" s="31">
        <v>2</v>
      </c>
      <c r="B17" s="23" t="s">
        <v>103</v>
      </c>
      <c r="C17" s="32"/>
      <c r="D17" s="32"/>
      <c r="E17" s="32"/>
      <c r="F17" s="32"/>
      <c r="G17" s="33"/>
    </row>
    <row r="18" spans="1:7" ht="24" x14ac:dyDescent="0.15">
      <c r="A18" s="59" t="s">
        <v>47</v>
      </c>
      <c r="B18" s="56" t="s">
        <v>104</v>
      </c>
      <c r="C18" s="57" t="s">
        <v>39</v>
      </c>
      <c r="D18" s="64"/>
      <c r="E18" s="39"/>
      <c r="F18" s="39"/>
      <c r="G18" s="30"/>
    </row>
    <row r="19" spans="1:7" ht="15.75" x14ac:dyDescent="0.15">
      <c r="A19" s="31">
        <v>3</v>
      </c>
      <c r="B19" s="23" t="s">
        <v>105</v>
      </c>
      <c r="C19" s="32"/>
      <c r="D19" s="32"/>
      <c r="E19" s="32"/>
      <c r="F19" s="32"/>
      <c r="G19" s="33"/>
    </row>
    <row r="20" spans="1:7" ht="48" x14ac:dyDescent="0.15">
      <c r="A20" s="59" t="s">
        <v>57</v>
      </c>
      <c r="B20" s="56" t="s">
        <v>106</v>
      </c>
      <c r="C20" s="57" t="s">
        <v>39</v>
      </c>
      <c r="D20" s="57"/>
      <c r="E20" s="38"/>
      <c r="F20" s="38"/>
      <c r="G20" s="52"/>
    </row>
    <row r="21" spans="1:7" ht="48" x14ac:dyDescent="0.15">
      <c r="A21" s="59" t="s">
        <v>107</v>
      </c>
      <c r="B21" s="56" t="s">
        <v>108</v>
      </c>
      <c r="C21" s="57" t="s">
        <v>39</v>
      </c>
      <c r="D21" s="57"/>
      <c r="E21" s="38"/>
      <c r="F21" s="38"/>
      <c r="G21" s="34"/>
    </row>
    <row r="22" spans="1:7" ht="24" x14ac:dyDescent="0.15">
      <c r="A22" s="59" t="s">
        <v>109</v>
      </c>
      <c r="B22" s="56" t="s">
        <v>110</v>
      </c>
      <c r="C22" s="57" t="s">
        <v>39</v>
      </c>
      <c r="D22" s="57"/>
      <c r="E22" s="38"/>
      <c r="F22" s="38"/>
      <c r="G22" s="34"/>
    </row>
    <row r="23" spans="1:7" ht="36" x14ac:dyDescent="0.15">
      <c r="A23" s="59" t="s">
        <v>111</v>
      </c>
      <c r="B23" s="56" t="s">
        <v>112</v>
      </c>
      <c r="C23" s="57" t="s">
        <v>39</v>
      </c>
      <c r="D23" s="57"/>
      <c r="E23" s="38"/>
      <c r="F23" s="38"/>
      <c r="G23" s="34"/>
    </row>
    <row r="24" spans="1:7" ht="48" x14ac:dyDescent="0.15">
      <c r="A24" s="59" t="s">
        <v>113</v>
      </c>
      <c r="B24" s="56" t="s">
        <v>114</v>
      </c>
      <c r="C24" s="57" t="s">
        <v>39</v>
      </c>
      <c r="D24" s="57"/>
      <c r="E24" s="38"/>
      <c r="F24" s="38"/>
      <c r="G24" s="34"/>
    </row>
    <row r="25" spans="1:7" ht="24" x14ac:dyDescent="0.15">
      <c r="A25" s="59" t="s">
        <v>115</v>
      </c>
      <c r="B25" s="56" t="s">
        <v>116</v>
      </c>
      <c r="C25" s="57" t="s">
        <v>39</v>
      </c>
      <c r="D25" s="57"/>
      <c r="E25" s="38"/>
      <c r="F25" s="38"/>
      <c r="G25" s="34"/>
    </row>
    <row r="26" spans="1:7" ht="36" x14ac:dyDescent="0.15">
      <c r="A26" s="59" t="s">
        <v>117</v>
      </c>
      <c r="B26" s="56" t="s">
        <v>118</v>
      </c>
      <c r="C26" s="57" t="s">
        <v>39</v>
      </c>
      <c r="D26" s="57"/>
      <c r="E26" s="38"/>
      <c r="F26" s="38"/>
      <c r="G26" s="34"/>
    </row>
    <row r="27" spans="1:7" ht="36" x14ac:dyDescent="0.15">
      <c r="A27" s="59" t="s">
        <v>119</v>
      </c>
      <c r="B27" s="56" t="s">
        <v>120</v>
      </c>
      <c r="C27" s="57" t="s">
        <v>39</v>
      </c>
      <c r="D27" s="57"/>
      <c r="E27" s="38"/>
      <c r="F27" s="38"/>
      <c r="G27" s="34"/>
    </row>
    <row r="28" spans="1:7" ht="36" x14ac:dyDescent="0.15">
      <c r="A28" s="59" t="s">
        <v>121</v>
      </c>
      <c r="B28" s="56" t="s">
        <v>122</v>
      </c>
      <c r="C28" s="57" t="s">
        <v>39</v>
      </c>
      <c r="D28" s="57"/>
      <c r="E28" s="38"/>
      <c r="F28" s="38"/>
      <c r="G28" s="34"/>
    </row>
    <row r="29" spans="1:7" ht="36" x14ac:dyDescent="0.15">
      <c r="A29" s="59" t="s">
        <v>123</v>
      </c>
      <c r="B29" s="56" t="s">
        <v>124</v>
      </c>
      <c r="C29" s="57" t="s">
        <v>39</v>
      </c>
      <c r="D29" s="57"/>
      <c r="E29" s="38"/>
      <c r="F29" s="38"/>
      <c r="G29" s="34"/>
    </row>
    <row r="30" spans="1:7" ht="15.75" x14ac:dyDescent="0.15">
      <c r="A30" s="31">
        <v>4</v>
      </c>
      <c r="B30" s="23" t="s">
        <v>125</v>
      </c>
      <c r="C30" s="32"/>
      <c r="D30" s="32"/>
      <c r="E30" s="32"/>
      <c r="F30" s="32"/>
      <c r="G30" s="33"/>
    </row>
    <row r="31" spans="1:7" ht="36" x14ac:dyDescent="0.15">
      <c r="A31" s="59" t="s">
        <v>60</v>
      </c>
      <c r="B31" s="56" t="s">
        <v>126</v>
      </c>
      <c r="C31" s="57" t="s">
        <v>39</v>
      </c>
      <c r="D31" s="57"/>
      <c r="E31" s="38"/>
      <c r="F31" s="38"/>
      <c r="G31" s="52"/>
    </row>
    <row r="32" spans="1:7" ht="36" x14ac:dyDescent="0.15">
      <c r="A32" s="59" t="s">
        <v>62</v>
      </c>
      <c r="B32" s="56" t="s">
        <v>127</v>
      </c>
      <c r="C32" s="57" t="s">
        <v>39</v>
      </c>
      <c r="D32" s="57"/>
      <c r="E32" s="38"/>
      <c r="F32" s="38"/>
      <c r="G32" s="34"/>
    </row>
    <row r="33" spans="1:7" ht="48" x14ac:dyDescent="0.15">
      <c r="A33" s="59" t="s">
        <v>64</v>
      </c>
      <c r="B33" s="56" t="s">
        <v>128</v>
      </c>
      <c r="C33" s="57" t="s">
        <v>39</v>
      </c>
      <c r="D33" s="57"/>
      <c r="E33" s="38"/>
      <c r="F33" s="38"/>
      <c r="G33" s="34"/>
    </row>
    <row r="34" spans="1:7" ht="24" x14ac:dyDescent="0.15">
      <c r="A34" s="59" t="s">
        <v>66</v>
      </c>
      <c r="B34" s="56" t="s">
        <v>129</v>
      </c>
      <c r="C34" s="57" t="s">
        <v>39</v>
      </c>
      <c r="D34" s="57"/>
      <c r="E34" s="38"/>
      <c r="F34" s="38"/>
      <c r="G34" s="52"/>
    </row>
    <row r="35" spans="1:7" ht="48" x14ac:dyDescent="0.15">
      <c r="A35" s="59" t="s">
        <v>68</v>
      </c>
      <c r="B35" s="56" t="s">
        <v>130</v>
      </c>
      <c r="C35" s="57" t="s">
        <v>39</v>
      </c>
      <c r="D35" s="57"/>
      <c r="E35" s="38"/>
      <c r="F35" s="38"/>
      <c r="G35" s="52"/>
    </row>
    <row r="36" spans="1:7" ht="24" x14ac:dyDescent="0.15">
      <c r="A36" s="59" t="s">
        <v>70</v>
      </c>
      <c r="B36" s="56" t="s">
        <v>131</v>
      </c>
      <c r="C36" s="57" t="s">
        <v>39</v>
      </c>
      <c r="D36" s="57"/>
      <c r="E36" s="38"/>
      <c r="F36" s="38"/>
      <c r="G36" s="52"/>
    </row>
    <row r="37" spans="1:7" ht="24" x14ac:dyDescent="0.15">
      <c r="A37" s="59" t="s">
        <v>72</v>
      </c>
      <c r="B37" s="56" t="s">
        <v>132</v>
      </c>
      <c r="C37" s="57" t="s">
        <v>39</v>
      </c>
      <c r="D37" s="57"/>
      <c r="E37" s="38"/>
      <c r="F37" s="38"/>
      <c r="G37" s="34"/>
    </row>
    <row r="38" spans="1:7" ht="36" x14ac:dyDescent="0.15">
      <c r="A38" s="59" t="s">
        <v>74</v>
      </c>
      <c r="B38" s="56" t="s">
        <v>122</v>
      </c>
      <c r="C38" s="57" t="s">
        <v>39</v>
      </c>
      <c r="D38" s="57"/>
      <c r="E38" s="38"/>
      <c r="F38" s="38"/>
      <c r="G38" s="34"/>
    </row>
    <row r="39" spans="1:7" ht="36" x14ac:dyDescent="0.15">
      <c r="A39" s="59" t="s">
        <v>76</v>
      </c>
      <c r="B39" s="56" t="s">
        <v>133</v>
      </c>
      <c r="C39" s="57" t="s">
        <v>39</v>
      </c>
      <c r="D39" s="57"/>
      <c r="E39" s="38"/>
      <c r="F39" s="38"/>
      <c r="G39" s="34"/>
    </row>
  </sheetData>
  <autoFilter ref="A7:G7" xr:uid="{00000000-0009-0000-0000-000003000000}"/>
  <mergeCells count="12">
    <mergeCell ref="G6:G7"/>
    <mergeCell ref="A6:A7"/>
    <mergeCell ref="B6:B7"/>
    <mergeCell ref="C6:C7"/>
    <mergeCell ref="D6:D7"/>
    <mergeCell ref="E6:F6"/>
    <mergeCell ref="A10:A11"/>
    <mergeCell ref="C10:C11"/>
    <mergeCell ref="D10:D11"/>
    <mergeCell ref="G10:G11"/>
    <mergeCell ref="F10:F11"/>
    <mergeCell ref="E10:E11"/>
  </mergeCells>
  <hyperlinks>
    <hyperlink ref="G2" location="Innholdsfortegnelse!A1" display="Tilbake til innholdsfortegnelsen" xr:uid="{00000000-0004-0000-0300-000000000000}"/>
    <hyperlink ref="B11" r:id="rId1" xr:uid="{00000000-0004-0000-0300-000001000000}"/>
  </hyperlinks>
  <pageMargins left="0.70866141732283472" right="0.70866141732283472" top="0.74803149606299213" bottom="0.74803149606299213" header="0.31496062992125984" footer="0.31496062992125984"/>
  <pageSetup paperSize="9" scale="72" fitToHeight="0" orientation="landscape" r:id="rId2"/>
  <headerFooter>
    <oddHeader>&amp;C&amp;A&amp;R&amp;G&amp;"Tahoma,Halvfet"
Regionalt Innkjøp i Kongsvingerregionen</oddHeader>
    <oddFooter>&amp;L&amp;Z&amp;F&amp;RSide &amp;P av &amp;N</oddFoot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4F62-2D8B-4D74-937A-601FD73DF7F6}">
  <sheetPr>
    <pageSetUpPr fitToPage="1"/>
  </sheetPr>
  <dimension ref="B1:L60"/>
  <sheetViews>
    <sheetView showGridLines="0" zoomScale="110" zoomScaleNormal="110" workbookViewId="0">
      <selection activeCell="B1" sqref="B1"/>
    </sheetView>
  </sheetViews>
  <sheetFormatPr baseColWidth="10" defaultColWidth="13.33203125" defaultRowHeight="15" x14ac:dyDescent="0.25"/>
  <cols>
    <col min="1" max="1" width="0.83203125" style="65" customWidth="1"/>
    <col min="2" max="2" width="3.5" style="65" customWidth="1"/>
    <col min="3" max="3" width="47.1640625" style="65" customWidth="1"/>
    <col min="4" max="4" width="13.33203125" style="65"/>
    <col min="5" max="8" width="28.1640625" style="65" bestFit="1" customWidth="1"/>
    <col min="9" max="9" width="67.6640625" style="65" bestFit="1" customWidth="1"/>
    <col min="10" max="16384" width="13.33203125" style="65"/>
  </cols>
  <sheetData>
    <row r="1" spans="2:12" x14ac:dyDescent="0.25">
      <c r="I1" s="66" t="s">
        <v>134</v>
      </c>
    </row>
    <row r="2" spans="2:12" ht="43.15" customHeight="1" x14ac:dyDescent="0.25">
      <c r="C2" s="67" t="s">
        <v>135</v>
      </c>
      <c r="D2" s="68" t="s">
        <v>136</v>
      </c>
      <c r="E2" s="69" t="s">
        <v>137</v>
      </c>
      <c r="F2" s="69" t="s">
        <v>138</v>
      </c>
      <c r="G2" s="69" t="s">
        <v>139</v>
      </c>
      <c r="H2" s="69" t="s">
        <v>140</v>
      </c>
      <c r="I2" s="70" t="s">
        <v>141</v>
      </c>
    </row>
    <row r="3" spans="2:12" ht="16.5" customHeight="1" thickBot="1" x14ac:dyDescent="0.3">
      <c r="C3" s="71" t="s">
        <v>142</v>
      </c>
      <c r="D3" s="72" t="s">
        <v>143</v>
      </c>
      <c r="E3" s="73">
        <v>0</v>
      </c>
      <c r="F3" s="73">
        <f>E3</f>
        <v>0</v>
      </c>
      <c r="G3" s="73">
        <f>E3</f>
        <v>0</v>
      </c>
      <c r="H3" s="73">
        <f>E3</f>
        <v>0</v>
      </c>
      <c r="I3" s="74" t="s">
        <v>144</v>
      </c>
    </row>
    <row r="4" spans="2:12" ht="15" customHeight="1" x14ac:dyDescent="0.25">
      <c r="C4" s="75" t="s">
        <v>145</v>
      </c>
      <c r="D4" s="76">
        <v>10</v>
      </c>
      <c r="E4" s="77"/>
      <c r="F4" s="77"/>
      <c r="G4" s="77"/>
      <c r="H4" s="77"/>
      <c r="I4" s="78"/>
    </row>
    <row r="5" spans="2:12" x14ac:dyDescent="0.25">
      <c r="C5" s="79" t="s">
        <v>146</v>
      </c>
      <c r="D5" s="80">
        <v>10</v>
      </c>
      <c r="E5" s="81"/>
      <c r="F5" s="81"/>
      <c r="G5" s="81"/>
      <c r="H5" s="81"/>
      <c r="I5" s="82"/>
    </row>
    <row r="6" spans="2:12" ht="18" customHeight="1" x14ac:dyDescent="0.25">
      <c r="C6" s="79" t="s">
        <v>147</v>
      </c>
      <c r="D6" s="83">
        <v>0</v>
      </c>
      <c r="E6" s="84"/>
      <c r="F6" s="84"/>
      <c r="G6" s="84"/>
      <c r="H6" s="84"/>
      <c r="I6" s="85"/>
      <c r="K6" s="86"/>
      <c r="L6" s="86"/>
    </row>
    <row r="7" spans="2:12" ht="14.25" customHeight="1" x14ac:dyDescent="0.25">
      <c r="C7" s="79" t="s">
        <v>148</v>
      </c>
      <c r="D7" s="87">
        <v>0</v>
      </c>
      <c r="E7" s="84"/>
      <c r="F7" s="84"/>
      <c r="G7" s="84"/>
      <c r="H7" s="84"/>
      <c r="I7" s="85"/>
      <c r="K7" s="86"/>
      <c r="L7" s="86"/>
    </row>
    <row r="8" spans="2:12" x14ac:dyDescent="0.25">
      <c r="C8" s="128" t="s">
        <v>149</v>
      </c>
      <c r="D8" s="129"/>
      <c r="E8" s="88">
        <f>SUM(E3:E7)</f>
        <v>0</v>
      </c>
      <c r="F8" s="88">
        <f>SUM(F3:F7)</f>
        <v>0</v>
      </c>
      <c r="G8" s="88">
        <f>SUM(G3:G7)</f>
        <v>0</v>
      </c>
      <c r="H8" s="88">
        <f>SUM(H3:H7)</f>
        <v>0</v>
      </c>
    </row>
    <row r="9" spans="2:12" ht="15.75" thickBot="1" x14ac:dyDescent="0.3">
      <c r="C9" s="130"/>
      <c r="D9" s="130"/>
      <c r="E9" s="89"/>
    </row>
    <row r="10" spans="2:12" x14ac:dyDescent="0.25">
      <c r="C10" s="131" t="s">
        <v>150</v>
      </c>
      <c r="D10" s="132"/>
      <c r="E10" s="90" t="s">
        <v>151</v>
      </c>
      <c r="F10" s="91" t="s">
        <v>152</v>
      </c>
      <c r="H10" s="133" t="s">
        <v>153</v>
      </c>
      <c r="I10" s="134"/>
    </row>
    <row r="11" spans="2:12" ht="15.75" thickBot="1" x14ac:dyDescent="0.3">
      <c r="B11" s="92" t="s">
        <v>154</v>
      </c>
      <c r="C11" s="123"/>
      <c r="D11" s="124"/>
      <c r="E11" s="85"/>
      <c r="F11" s="85"/>
      <c r="H11" s="135" t="str">
        <f>IF([1]KONTROLL!J9=4,"Skjema OK. Oppgi alle registreringsnummer på kjøretøy som skal benyttes.","Mangelfull utfylling")</f>
        <v>Mangelfull utfylling</v>
      </c>
      <c r="I11" s="136"/>
    </row>
    <row r="12" spans="2:12" x14ac:dyDescent="0.25">
      <c r="B12" s="92" t="s">
        <v>155</v>
      </c>
      <c r="C12" s="121"/>
      <c r="D12" s="122"/>
      <c r="E12" s="85"/>
      <c r="F12" s="85"/>
    </row>
    <row r="13" spans="2:12" x14ac:dyDescent="0.25">
      <c r="B13" s="92" t="s">
        <v>156</v>
      </c>
      <c r="C13" s="121"/>
      <c r="D13" s="122"/>
      <c r="E13" s="85"/>
      <c r="F13" s="85"/>
      <c r="H13" s="127" t="s">
        <v>157</v>
      </c>
      <c r="I13" s="127"/>
      <c r="K13" s="93"/>
    </row>
    <row r="14" spans="2:12" x14ac:dyDescent="0.25">
      <c r="B14" s="92" t="s">
        <v>158</v>
      </c>
      <c r="C14" s="121"/>
      <c r="D14" s="122"/>
      <c r="E14" s="85"/>
      <c r="F14" s="85"/>
      <c r="H14" s="127"/>
      <c r="I14" s="127"/>
    </row>
    <row r="15" spans="2:12" x14ac:dyDescent="0.25">
      <c r="B15" s="92" t="s">
        <v>159</v>
      </c>
      <c r="C15" s="121"/>
      <c r="D15" s="122"/>
      <c r="E15" s="85"/>
      <c r="F15" s="85"/>
    </row>
    <row r="16" spans="2:12" x14ac:dyDescent="0.25">
      <c r="B16" s="92" t="s">
        <v>160</v>
      </c>
      <c r="C16" s="121"/>
      <c r="D16" s="122"/>
      <c r="E16" s="85"/>
      <c r="F16" s="85"/>
      <c r="I16" s="94"/>
    </row>
    <row r="17" spans="2:9" x14ac:dyDescent="0.25">
      <c r="B17" s="92" t="s">
        <v>161</v>
      </c>
      <c r="C17" s="123"/>
      <c r="D17" s="124"/>
      <c r="E17" s="85"/>
      <c r="F17" s="85"/>
      <c r="H17" s="94"/>
      <c r="I17" s="94"/>
    </row>
    <row r="18" spans="2:9" x14ac:dyDescent="0.25">
      <c r="B18" s="92" t="s">
        <v>162</v>
      </c>
      <c r="C18" s="121"/>
      <c r="D18" s="122"/>
      <c r="E18" s="85"/>
      <c r="F18" s="85"/>
      <c r="H18" s="94" t="s">
        <v>163</v>
      </c>
      <c r="I18" s="94"/>
    </row>
    <row r="19" spans="2:9" x14ac:dyDescent="0.25">
      <c r="B19" s="92" t="s">
        <v>164</v>
      </c>
      <c r="C19" s="121"/>
      <c r="D19" s="122"/>
      <c r="E19" s="85"/>
      <c r="F19" s="85"/>
    </row>
    <row r="20" spans="2:9" x14ac:dyDescent="0.25">
      <c r="B20" s="92" t="s">
        <v>165</v>
      </c>
      <c r="C20" s="121"/>
      <c r="D20" s="122"/>
      <c r="E20" s="85"/>
      <c r="F20" s="85"/>
    </row>
    <row r="21" spans="2:9" x14ac:dyDescent="0.25">
      <c r="B21" s="92" t="s">
        <v>166</v>
      </c>
      <c r="C21" s="121"/>
      <c r="D21" s="122"/>
      <c r="E21" s="85"/>
      <c r="F21" s="85"/>
    </row>
    <row r="22" spans="2:9" x14ac:dyDescent="0.25">
      <c r="B22" s="92" t="s">
        <v>167</v>
      </c>
      <c r="C22" s="121"/>
      <c r="D22" s="122"/>
      <c r="E22" s="85"/>
      <c r="F22" s="85"/>
    </row>
    <row r="23" spans="2:9" x14ac:dyDescent="0.25">
      <c r="B23" s="92" t="s">
        <v>168</v>
      </c>
      <c r="C23" s="123"/>
      <c r="D23" s="124"/>
      <c r="E23" s="85"/>
      <c r="F23" s="85"/>
    </row>
    <row r="24" spans="2:9" x14ac:dyDescent="0.25">
      <c r="B24" s="92" t="s">
        <v>169</v>
      </c>
      <c r="C24" s="121"/>
      <c r="D24" s="122"/>
      <c r="E24" s="85"/>
      <c r="F24" s="85"/>
    </row>
    <row r="25" spans="2:9" x14ac:dyDescent="0.25">
      <c r="B25" s="92" t="s">
        <v>170</v>
      </c>
      <c r="C25" s="121"/>
      <c r="D25" s="122"/>
      <c r="E25" s="85"/>
      <c r="F25" s="85"/>
      <c r="H25" s="95"/>
    </row>
    <row r="26" spans="2:9" x14ac:dyDescent="0.25">
      <c r="B26" s="92" t="s">
        <v>171</v>
      </c>
      <c r="C26" s="121"/>
      <c r="D26" s="122"/>
      <c r="E26" s="85"/>
      <c r="F26" s="85"/>
    </row>
    <row r="27" spans="2:9" x14ac:dyDescent="0.25">
      <c r="B27" s="92" t="s">
        <v>172</v>
      </c>
      <c r="C27" s="121"/>
      <c r="D27" s="122"/>
      <c r="E27" s="85"/>
      <c r="F27" s="85"/>
    </row>
    <row r="28" spans="2:9" x14ac:dyDescent="0.25">
      <c r="B28" s="92" t="s">
        <v>173</v>
      </c>
      <c r="C28" s="121"/>
      <c r="D28" s="122"/>
      <c r="E28" s="85"/>
      <c r="F28" s="85"/>
    </row>
    <row r="29" spans="2:9" x14ac:dyDescent="0.25">
      <c r="B29" s="92" t="s">
        <v>174</v>
      </c>
      <c r="C29" s="123"/>
      <c r="D29" s="124"/>
      <c r="E29" s="85"/>
      <c r="F29" s="85"/>
    </row>
    <row r="30" spans="2:9" x14ac:dyDescent="0.25">
      <c r="B30" s="92" t="s">
        <v>175</v>
      </c>
      <c r="C30" s="121"/>
      <c r="D30" s="122"/>
      <c r="E30" s="85"/>
      <c r="F30" s="85"/>
    </row>
    <row r="31" spans="2:9" x14ac:dyDescent="0.25">
      <c r="B31" s="92" t="s">
        <v>176</v>
      </c>
      <c r="C31" s="125"/>
      <c r="D31" s="126"/>
      <c r="E31" s="96"/>
      <c r="F31" s="96"/>
    </row>
    <row r="32" spans="2:9" x14ac:dyDescent="0.25">
      <c r="B32" s="92" t="s">
        <v>177</v>
      </c>
      <c r="C32" s="123"/>
      <c r="D32" s="124"/>
      <c r="E32" s="97"/>
      <c r="F32" s="97"/>
    </row>
    <row r="33" spans="2:6" x14ac:dyDescent="0.25">
      <c r="B33" s="92" t="s">
        <v>178</v>
      </c>
      <c r="C33" s="121"/>
      <c r="D33" s="122"/>
      <c r="E33" s="85"/>
      <c r="F33" s="85"/>
    </row>
    <row r="34" spans="2:6" x14ac:dyDescent="0.25">
      <c r="B34" s="92" t="s">
        <v>179</v>
      </c>
      <c r="C34" s="121"/>
      <c r="D34" s="122"/>
      <c r="E34" s="85"/>
      <c r="F34" s="85"/>
    </row>
    <row r="35" spans="2:6" x14ac:dyDescent="0.25">
      <c r="B35" s="92" t="s">
        <v>180</v>
      </c>
      <c r="C35" s="123"/>
      <c r="D35" s="124"/>
      <c r="E35" s="85"/>
      <c r="F35" s="85"/>
    </row>
    <row r="36" spans="2:6" x14ac:dyDescent="0.25">
      <c r="B36" s="92" t="s">
        <v>181</v>
      </c>
      <c r="C36" s="121"/>
      <c r="D36" s="122"/>
      <c r="E36" s="85"/>
      <c r="F36" s="85"/>
    </row>
    <row r="37" spans="2:6" x14ac:dyDescent="0.25">
      <c r="B37" s="92" t="s">
        <v>182</v>
      </c>
      <c r="C37" s="121"/>
      <c r="D37" s="122"/>
      <c r="E37" s="85"/>
      <c r="F37" s="85"/>
    </row>
    <row r="38" spans="2:6" x14ac:dyDescent="0.25">
      <c r="B38" s="92" t="s">
        <v>183</v>
      </c>
      <c r="C38" s="121"/>
      <c r="D38" s="122"/>
      <c r="E38" s="85"/>
      <c r="F38" s="85"/>
    </row>
    <row r="39" spans="2:6" x14ac:dyDescent="0.25">
      <c r="B39" s="92" t="s">
        <v>184</v>
      </c>
      <c r="C39" s="121"/>
      <c r="D39" s="122"/>
      <c r="E39" s="85"/>
      <c r="F39" s="85"/>
    </row>
    <row r="40" spans="2:6" x14ac:dyDescent="0.25">
      <c r="B40" s="92" t="s">
        <v>185</v>
      </c>
      <c r="C40" s="121"/>
      <c r="D40" s="122"/>
      <c r="E40" s="85"/>
      <c r="F40" s="85"/>
    </row>
    <row r="41" spans="2:6" x14ac:dyDescent="0.25">
      <c r="B41" s="92" t="s">
        <v>186</v>
      </c>
      <c r="C41" s="123"/>
      <c r="D41" s="124"/>
      <c r="E41" s="85"/>
      <c r="F41" s="85"/>
    </row>
    <row r="42" spans="2:6" x14ac:dyDescent="0.25">
      <c r="B42" s="92" t="s">
        <v>187</v>
      </c>
      <c r="C42" s="121"/>
      <c r="D42" s="122"/>
      <c r="E42" s="85"/>
      <c r="F42" s="85"/>
    </row>
    <row r="43" spans="2:6" x14ac:dyDescent="0.25">
      <c r="B43" s="92" t="s">
        <v>188</v>
      </c>
      <c r="C43" s="121"/>
      <c r="D43" s="122"/>
      <c r="E43" s="85"/>
      <c r="F43" s="85"/>
    </row>
    <row r="44" spans="2:6" x14ac:dyDescent="0.25">
      <c r="B44" s="92" t="s">
        <v>189</v>
      </c>
      <c r="C44" s="121"/>
      <c r="D44" s="122"/>
      <c r="E44" s="85"/>
      <c r="F44" s="85"/>
    </row>
    <row r="45" spans="2:6" x14ac:dyDescent="0.25">
      <c r="B45" s="92" t="s">
        <v>190</v>
      </c>
      <c r="C45" s="121"/>
      <c r="D45" s="122"/>
      <c r="E45" s="85"/>
      <c r="F45" s="85"/>
    </row>
    <row r="46" spans="2:6" x14ac:dyDescent="0.25">
      <c r="B46" s="92" t="s">
        <v>191</v>
      </c>
      <c r="C46" s="121"/>
      <c r="D46" s="122"/>
      <c r="E46" s="85"/>
      <c r="F46" s="85"/>
    </row>
    <row r="47" spans="2:6" x14ac:dyDescent="0.25">
      <c r="B47" s="92" t="s">
        <v>192</v>
      </c>
      <c r="C47" s="121"/>
      <c r="D47" s="122"/>
      <c r="E47" s="85"/>
      <c r="F47" s="85"/>
    </row>
    <row r="48" spans="2:6" x14ac:dyDescent="0.25">
      <c r="B48" s="92" t="s">
        <v>193</v>
      </c>
      <c r="C48" s="121"/>
      <c r="D48" s="122"/>
      <c r="E48" s="85"/>
      <c r="F48" s="85"/>
    </row>
    <row r="49" spans="2:6" x14ac:dyDescent="0.25">
      <c r="B49" s="92" t="s">
        <v>194</v>
      </c>
      <c r="C49" s="121"/>
      <c r="D49" s="122"/>
      <c r="E49" s="85"/>
      <c r="F49" s="85"/>
    </row>
    <row r="50" spans="2:6" x14ac:dyDescent="0.25">
      <c r="B50" s="92" t="s">
        <v>195</v>
      </c>
      <c r="C50" s="121"/>
      <c r="D50" s="122"/>
      <c r="E50" s="85"/>
      <c r="F50" s="85"/>
    </row>
    <row r="51" spans="2:6" x14ac:dyDescent="0.25">
      <c r="B51" s="92" t="s">
        <v>196</v>
      </c>
      <c r="C51" s="121"/>
      <c r="D51" s="122"/>
      <c r="E51" s="85"/>
      <c r="F51" s="85"/>
    </row>
    <row r="52" spans="2:6" x14ac:dyDescent="0.25">
      <c r="B52" s="92" t="s">
        <v>197</v>
      </c>
      <c r="C52" s="121"/>
      <c r="D52" s="122"/>
      <c r="E52" s="85"/>
      <c r="F52" s="85"/>
    </row>
    <row r="53" spans="2:6" x14ac:dyDescent="0.25">
      <c r="B53" s="92" t="s">
        <v>198</v>
      </c>
      <c r="C53" s="121"/>
      <c r="D53" s="122"/>
      <c r="E53" s="85"/>
      <c r="F53" s="85"/>
    </row>
    <row r="54" spans="2:6" x14ac:dyDescent="0.25">
      <c r="B54" s="92" t="s">
        <v>199</v>
      </c>
      <c r="C54" s="121"/>
      <c r="D54" s="122"/>
      <c r="E54" s="85"/>
      <c r="F54" s="85"/>
    </row>
    <row r="55" spans="2:6" x14ac:dyDescent="0.25">
      <c r="B55" s="92" t="s">
        <v>200</v>
      </c>
      <c r="C55" s="121"/>
      <c r="D55" s="122"/>
      <c r="E55" s="85"/>
      <c r="F55" s="85"/>
    </row>
    <row r="56" spans="2:6" x14ac:dyDescent="0.25">
      <c r="B56" s="92" t="s">
        <v>201</v>
      </c>
      <c r="C56" s="121"/>
      <c r="D56" s="122"/>
      <c r="E56" s="85"/>
      <c r="F56" s="85"/>
    </row>
    <row r="57" spans="2:6" x14ac:dyDescent="0.25">
      <c r="B57" s="92" t="s">
        <v>202</v>
      </c>
      <c r="C57" s="121"/>
      <c r="D57" s="122"/>
      <c r="E57" s="85"/>
      <c r="F57" s="85"/>
    </row>
    <row r="58" spans="2:6" x14ac:dyDescent="0.25">
      <c r="B58" s="92" t="s">
        <v>203</v>
      </c>
      <c r="C58" s="121"/>
      <c r="D58" s="122"/>
      <c r="E58" s="85"/>
      <c r="F58" s="85"/>
    </row>
    <row r="59" spans="2:6" x14ac:dyDescent="0.25">
      <c r="B59" s="92" t="s">
        <v>204</v>
      </c>
      <c r="C59" s="121"/>
      <c r="D59" s="122"/>
      <c r="E59" s="85"/>
      <c r="F59" s="85"/>
    </row>
    <row r="60" spans="2:6" x14ac:dyDescent="0.25">
      <c r="B60" s="92" t="s">
        <v>205</v>
      </c>
      <c r="C60" s="121"/>
      <c r="D60" s="122"/>
      <c r="E60" s="85"/>
      <c r="F60" s="85"/>
    </row>
  </sheetData>
  <mergeCells count="56">
    <mergeCell ref="C16:D16"/>
    <mergeCell ref="C8:D8"/>
    <mergeCell ref="C9:D9"/>
    <mergeCell ref="C10:D10"/>
    <mergeCell ref="H10:I10"/>
    <mergeCell ref="C11:D11"/>
    <mergeCell ref="H11:I11"/>
    <mergeCell ref="C12:D12"/>
    <mergeCell ref="C13:D13"/>
    <mergeCell ref="H13:I14"/>
    <mergeCell ref="C14:D14"/>
    <mergeCell ref="C15:D15"/>
    <mergeCell ref="C28:D28"/>
    <mergeCell ref="C17:D17"/>
    <mergeCell ref="C18:D18"/>
    <mergeCell ref="C19:D19"/>
    <mergeCell ref="C20:D20"/>
    <mergeCell ref="C21:D21"/>
    <mergeCell ref="C22:D22"/>
    <mergeCell ref="C23:D23"/>
    <mergeCell ref="C24:D24"/>
    <mergeCell ref="C25:D25"/>
    <mergeCell ref="C26:D26"/>
    <mergeCell ref="C27:D27"/>
    <mergeCell ref="C40:D40"/>
    <mergeCell ref="C29:D29"/>
    <mergeCell ref="C30:D30"/>
    <mergeCell ref="C31:D31"/>
    <mergeCell ref="C32:D32"/>
    <mergeCell ref="C33:D33"/>
    <mergeCell ref="C34:D34"/>
    <mergeCell ref="C35:D35"/>
    <mergeCell ref="C36:D36"/>
    <mergeCell ref="C37:D37"/>
    <mergeCell ref="C38:D38"/>
    <mergeCell ref="C39:D39"/>
    <mergeCell ref="C52:D52"/>
    <mergeCell ref="C41:D41"/>
    <mergeCell ref="C42:D42"/>
    <mergeCell ref="C43:D43"/>
    <mergeCell ref="C44:D44"/>
    <mergeCell ref="C45:D45"/>
    <mergeCell ref="C46:D46"/>
    <mergeCell ref="C47:D47"/>
    <mergeCell ref="C48:D48"/>
    <mergeCell ref="C49:D49"/>
    <mergeCell ref="C50:D50"/>
    <mergeCell ref="C51:D51"/>
    <mergeCell ref="C59:D59"/>
    <mergeCell ref="C60:D60"/>
    <mergeCell ref="C53:D53"/>
    <mergeCell ref="C54:D54"/>
    <mergeCell ref="C55:D55"/>
    <mergeCell ref="C56:D56"/>
    <mergeCell ref="C57:D57"/>
    <mergeCell ref="C58:D58"/>
  </mergeCells>
  <pageMargins left="0.25" right="0.25" top="0.75" bottom="0.75" header="0.3" footer="0.3"/>
  <pageSetup paperSize="9" scale="9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C0C4E-426B-44A0-86E1-83CFB4FBAA1C}">
  <sheetPr>
    <pageSetUpPr fitToPage="1"/>
  </sheetPr>
  <dimension ref="B1:AC11"/>
  <sheetViews>
    <sheetView showGridLines="0" showRowColHeaders="0" topLeftCell="A33" zoomScale="110" zoomScaleNormal="110" workbookViewId="0">
      <selection activeCell="S14" sqref="S14"/>
    </sheetView>
  </sheetViews>
  <sheetFormatPr baseColWidth="10" defaultColWidth="13.33203125" defaultRowHeight="15" x14ac:dyDescent="0.25"/>
  <cols>
    <col min="1" max="16384" width="13.33203125" style="65"/>
  </cols>
  <sheetData>
    <row r="1" spans="2:29" x14ac:dyDescent="0.25">
      <c r="P1" s="98" t="s">
        <v>134</v>
      </c>
    </row>
    <row r="3" spans="2:29" ht="15.75" customHeight="1" x14ac:dyDescent="0.35">
      <c r="B3" s="99"/>
      <c r="S3" s="100"/>
    </row>
    <row r="7" spans="2:29" x14ac:dyDescent="0.25">
      <c r="B7" s="101"/>
      <c r="S7" s="102"/>
      <c r="T7" s="86"/>
      <c r="U7" s="86"/>
      <c r="V7" s="86"/>
      <c r="W7" s="86"/>
      <c r="X7" s="86"/>
      <c r="Y7" s="86"/>
      <c r="Z7" s="86"/>
      <c r="AA7" s="86"/>
      <c r="AB7" s="86"/>
      <c r="AC7" s="86"/>
    </row>
    <row r="8" spans="2:29" x14ac:dyDescent="0.25">
      <c r="B8" s="101"/>
      <c r="S8" s="86"/>
      <c r="T8" s="86"/>
      <c r="U8" s="86"/>
      <c r="V8" s="86"/>
      <c r="W8" s="86"/>
      <c r="X8" s="86"/>
      <c r="Y8" s="86"/>
      <c r="Z8" s="86"/>
      <c r="AA8" s="86"/>
      <c r="AB8" s="86"/>
      <c r="AC8" s="86"/>
    </row>
    <row r="9" spans="2:29" x14ac:dyDescent="0.25">
      <c r="B9" s="101"/>
      <c r="S9" s="86"/>
      <c r="T9" s="86"/>
      <c r="U9" s="86"/>
      <c r="V9" s="86"/>
      <c r="W9" s="86"/>
      <c r="X9" s="86"/>
      <c r="Y9" s="86"/>
      <c r="Z9" s="86"/>
      <c r="AA9" s="86"/>
      <c r="AB9" s="86"/>
      <c r="AC9" s="86"/>
    </row>
    <row r="10" spans="2:29" x14ac:dyDescent="0.25">
      <c r="B10" s="101"/>
      <c r="S10" s="86"/>
      <c r="T10" s="86"/>
      <c r="U10" s="86"/>
      <c r="V10" s="86"/>
      <c r="W10" s="86"/>
      <c r="X10" s="86"/>
      <c r="Y10" s="86"/>
      <c r="Z10" s="86"/>
      <c r="AA10" s="86"/>
      <c r="AB10" s="86"/>
      <c r="AC10" s="86"/>
    </row>
    <row r="11" spans="2:29" x14ac:dyDescent="0.25">
      <c r="S11" s="86"/>
      <c r="T11" s="86"/>
      <c r="U11" s="86"/>
      <c r="V11" s="86"/>
      <c r="W11" s="86"/>
      <c r="X11" s="86"/>
      <c r="Y11" s="86"/>
      <c r="Z11" s="86"/>
      <c r="AA11" s="86"/>
      <c r="AB11" s="86"/>
      <c r="AC11" s="86"/>
    </row>
  </sheetData>
  <pageMargins left="0.25" right="0.25" top="0.75" bottom="0.75" header="0.3" footer="0.3"/>
  <pageSetup paperSize="9" scale="7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3" ma:contentTypeDescription="Opprett et nytt dokument." ma:contentTypeScope="" ma:versionID="207cbb3f052d1cdeb48073f056dde68a">
  <xsd:schema xmlns:xsd="http://www.w3.org/2001/XMLSchema" xmlns:xs="http://www.w3.org/2001/XMLSchema" xmlns:p="http://schemas.microsoft.com/office/2006/metadata/properties" xmlns:ns2="4ce3a035-9b64-4855-ba7b-8ef91fb2f9a1" targetNamespace="http://schemas.microsoft.com/office/2006/metadata/properties" ma:root="true" ma:fieldsID="c518b4bb0be34821f33ca11a55357bc8"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4ce3a035-9b64-4855-ba7b-8ef91fb2f9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2.xml><?xml version="1.0" encoding="utf-8"?>
<ds:datastoreItem xmlns:ds="http://schemas.openxmlformats.org/officeDocument/2006/customXml" ds:itemID="{5AE4F80D-F287-47C3-B2C3-9434A2501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CA4D14-5D0F-4282-82A9-46CA406EE689}">
  <ds:schemaRefs>
    <ds:schemaRef ds:uri="http://schemas.microsoft.com/office/2006/metadata/properties"/>
    <ds:schemaRef ds:uri="4ce3a035-9b64-4855-ba7b-8ef91fb2f9a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4</vt:i4>
      </vt:variant>
    </vt:vector>
  </HeadingPairs>
  <TitlesOfParts>
    <vt:vector size="10" baseType="lpstr">
      <vt:lpstr>Innholdsfortegnelse</vt:lpstr>
      <vt:lpstr>Forklaring til kravspes.</vt:lpstr>
      <vt:lpstr>Krav til leveransen</vt:lpstr>
      <vt:lpstr>Krav til produkter</vt:lpstr>
      <vt:lpstr>TRANSPORT</vt:lpstr>
      <vt:lpstr>INFO TIL TRANSPORT</vt:lpstr>
      <vt:lpstr>'Forklaring til kravspes.'!Utskriftsområde</vt:lpstr>
      <vt:lpstr>Innholdsfortegnelse!Utskriftsområde</vt:lpstr>
      <vt:lpstr>'Krav til leveransen'!Utskriftstitler</vt:lpstr>
      <vt:lpstr>'Krav til produkter'!Utskriftstitler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2026-08-25T11:17:45Z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2737600</vt:r8>
  </property>
  <property fmtid="{D5CDD505-2E9C-101B-9397-08002B2CF9AE}" pid="4" name="MediaServiceImageTags">
    <vt:lpwstr/>
  </property>
</Properties>
</file>